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61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62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3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4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5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6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7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8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72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73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74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75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6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westernsydneyedu-my.sharepoint.com/personal/30033774_westernsydney_edu_au/Documents/ARC LP160100909/Karthik_Data/Files for professor X ARC/"/>
    </mc:Choice>
  </mc:AlternateContent>
  <xr:revisionPtr revIDLastSave="0" documentId="13_ncr:1_{94A5AE2D-C39A-4D5E-A5B9-50BB2690004F}" xr6:coauthVersionLast="47" xr6:coauthVersionMax="47" xr10:uidLastSave="{00000000-0000-0000-0000-000000000000}"/>
  <bookViews>
    <workbookView xWindow="34065" yWindow="1455" windowWidth="20445" windowHeight="11775" xr2:uid="{00000000-000D-0000-FFFF-FFFF00000000}"/>
  </bookViews>
  <sheets>
    <sheet name="Main sheet TCL&amp;TAN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4" i="24" l="1"/>
  <c r="F574" i="24" s="1"/>
  <c r="E573" i="24"/>
  <c r="F573" i="24" s="1"/>
  <c r="E572" i="24"/>
  <c r="F572" i="24" s="1"/>
  <c r="E571" i="24"/>
  <c r="F571" i="24" s="1"/>
  <c r="E570" i="24"/>
  <c r="F570" i="24" s="1"/>
  <c r="E569" i="24"/>
  <c r="C569" i="24"/>
  <c r="E568" i="24"/>
  <c r="F568" i="24" s="1"/>
  <c r="E567" i="24"/>
  <c r="F567" i="24" s="1"/>
  <c r="H566" i="24"/>
  <c r="E566" i="24"/>
  <c r="F566" i="24" s="1"/>
  <c r="U470" i="24"/>
  <c r="N464" i="24"/>
  <c r="M464" i="24"/>
  <c r="L464" i="24"/>
  <c r="K464" i="24"/>
  <c r="J464" i="24"/>
  <c r="O463" i="24"/>
  <c r="N463" i="24"/>
  <c r="M463" i="24"/>
  <c r="L463" i="24"/>
  <c r="K463" i="24"/>
  <c r="J463" i="24"/>
  <c r="O462" i="24"/>
  <c r="N462" i="24"/>
  <c r="M462" i="24"/>
  <c r="L462" i="24"/>
  <c r="K462" i="24"/>
  <c r="J462" i="24"/>
  <c r="O461" i="24"/>
  <c r="N461" i="24"/>
  <c r="M461" i="24"/>
  <c r="L461" i="24"/>
  <c r="K461" i="24"/>
  <c r="J461" i="24"/>
  <c r="O460" i="24"/>
  <c r="N460" i="24"/>
  <c r="M460" i="24"/>
  <c r="L460" i="24"/>
  <c r="K460" i="24"/>
  <c r="J460" i="24"/>
  <c r="O459" i="24"/>
  <c r="N459" i="24"/>
  <c r="M459" i="24"/>
  <c r="L459" i="24"/>
  <c r="K459" i="24"/>
  <c r="J459" i="24"/>
  <c r="O458" i="24"/>
  <c r="N458" i="24"/>
  <c r="M458" i="24"/>
  <c r="L458" i="24"/>
  <c r="K458" i="24"/>
  <c r="J458" i="24"/>
  <c r="O457" i="24"/>
  <c r="N457" i="24"/>
  <c r="M457" i="24"/>
  <c r="L457" i="24"/>
  <c r="K457" i="24"/>
  <c r="J457" i="24"/>
  <c r="O456" i="24"/>
  <c r="N456" i="24"/>
  <c r="M456" i="24"/>
  <c r="L456" i="24"/>
  <c r="K456" i="24"/>
  <c r="J456" i="24"/>
  <c r="O452" i="24"/>
  <c r="N452" i="24"/>
  <c r="M452" i="24"/>
  <c r="L452" i="24"/>
  <c r="K452" i="24"/>
  <c r="J452" i="24"/>
  <c r="O451" i="24"/>
  <c r="N451" i="24"/>
  <c r="M451" i="24"/>
  <c r="L451" i="24"/>
  <c r="K451" i="24"/>
  <c r="J451" i="24"/>
  <c r="O450" i="24"/>
  <c r="N450" i="24"/>
  <c r="M450" i="24"/>
  <c r="L450" i="24"/>
  <c r="K450" i="24"/>
  <c r="J450" i="24"/>
  <c r="O449" i="24"/>
  <c r="N449" i="24"/>
  <c r="M449" i="24"/>
  <c r="L449" i="24"/>
  <c r="K449" i="24"/>
  <c r="J449" i="24"/>
  <c r="O448" i="24"/>
  <c r="N448" i="24"/>
  <c r="M448" i="24"/>
  <c r="L448" i="24"/>
  <c r="K448" i="24"/>
  <c r="J448" i="24"/>
  <c r="O447" i="24"/>
  <c r="N447" i="24"/>
  <c r="M447" i="24"/>
  <c r="L447" i="24"/>
  <c r="K447" i="24"/>
  <c r="J447" i="24"/>
  <c r="BU446" i="24"/>
  <c r="BT446" i="24"/>
  <c r="BR446" i="24"/>
  <c r="BP446" i="24"/>
  <c r="BM446" i="24"/>
  <c r="BL446" i="24"/>
  <c r="BK446" i="24"/>
  <c r="BJ446" i="24"/>
  <c r="BG446" i="24"/>
  <c r="BF446" i="24"/>
  <c r="BE446" i="24"/>
  <c r="BD446" i="24"/>
  <c r="O446" i="24"/>
  <c r="N446" i="24"/>
  <c r="M446" i="24"/>
  <c r="L446" i="24"/>
  <c r="K446" i="24"/>
  <c r="J446" i="24"/>
  <c r="BU445" i="24"/>
  <c r="BT445" i="24"/>
  <c r="BR445" i="24"/>
  <c r="BP445" i="24"/>
  <c r="BM445" i="24"/>
  <c r="BL445" i="24"/>
  <c r="BK445" i="24"/>
  <c r="BJ445" i="24"/>
  <c r="BG445" i="24"/>
  <c r="BF445" i="24"/>
  <c r="BE445" i="24"/>
  <c r="BD445" i="24"/>
  <c r="O445" i="24"/>
  <c r="N445" i="24"/>
  <c r="M445" i="24"/>
  <c r="L445" i="24"/>
  <c r="K445" i="24"/>
  <c r="J445" i="24"/>
  <c r="BU444" i="24"/>
  <c r="BT444" i="24"/>
  <c r="BR444" i="24"/>
  <c r="BP444" i="24"/>
  <c r="BM444" i="24"/>
  <c r="BL444" i="24"/>
  <c r="BK444" i="24"/>
  <c r="BJ444" i="24"/>
  <c r="BG444" i="24"/>
  <c r="BF444" i="24"/>
  <c r="BE444" i="24"/>
  <c r="BD444" i="24"/>
  <c r="O444" i="24"/>
  <c r="N444" i="24"/>
  <c r="M444" i="24"/>
  <c r="L444" i="24"/>
  <c r="K444" i="24"/>
  <c r="J444" i="24"/>
  <c r="BU443" i="24"/>
  <c r="BT443" i="24"/>
  <c r="BR443" i="24"/>
  <c r="BP443" i="24"/>
  <c r="BM443" i="24"/>
  <c r="BL443" i="24"/>
  <c r="BK443" i="24"/>
  <c r="BJ443" i="24"/>
  <c r="BG443" i="24"/>
  <c r="BF443" i="24"/>
  <c r="BE443" i="24"/>
  <c r="BD443" i="24"/>
  <c r="BU442" i="24"/>
  <c r="BT442" i="24"/>
  <c r="BR442" i="24"/>
  <c r="BP442" i="24"/>
  <c r="BM442" i="24"/>
  <c r="BL442" i="24"/>
  <c r="BK442" i="24"/>
  <c r="BJ442" i="24"/>
  <c r="BG442" i="24"/>
  <c r="BF442" i="24"/>
  <c r="BE442" i="24"/>
  <c r="BD442" i="24"/>
  <c r="BU441" i="24"/>
  <c r="BT441" i="24"/>
  <c r="BR441" i="24"/>
  <c r="BP441" i="24"/>
  <c r="BM441" i="24"/>
  <c r="BL441" i="24"/>
  <c r="BK441" i="24"/>
  <c r="BJ441" i="24"/>
  <c r="BG441" i="24"/>
  <c r="BF441" i="24"/>
  <c r="BE441" i="24"/>
  <c r="BD441" i="24"/>
  <c r="BU440" i="24"/>
  <c r="BT440" i="24"/>
  <c r="BR440" i="24"/>
  <c r="BP440" i="24"/>
  <c r="BM440" i="24"/>
  <c r="BL440" i="24"/>
  <c r="BK440" i="24"/>
  <c r="BJ440" i="24"/>
  <c r="BG440" i="24"/>
  <c r="BF440" i="24"/>
  <c r="BE440" i="24"/>
  <c r="BD440" i="24"/>
  <c r="BU439" i="24"/>
  <c r="BT439" i="24"/>
  <c r="BR439" i="24"/>
  <c r="BP439" i="24"/>
  <c r="BM439" i="24"/>
  <c r="BL439" i="24"/>
  <c r="BK439" i="24"/>
  <c r="BJ439" i="24"/>
  <c r="BG439" i="24"/>
  <c r="BF439" i="24"/>
  <c r="BE439" i="24"/>
  <c r="BD439" i="24"/>
  <c r="BU438" i="24"/>
  <c r="BT438" i="24"/>
  <c r="BR438" i="24"/>
  <c r="BP438" i="24"/>
  <c r="BM438" i="24"/>
  <c r="BL438" i="24"/>
  <c r="BK438" i="24"/>
  <c r="BJ438" i="24"/>
  <c r="BG438" i="24"/>
  <c r="BF438" i="24"/>
  <c r="BE438" i="24"/>
  <c r="BD438" i="24"/>
  <c r="AH429" i="24"/>
  <c r="AG429" i="24"/>
  <c r="AF429" i="24"/>
  <c r="AE429" i="24"/>
  <c r="AD429" i="24"/>
  <c r="AC429" i="24"/>
  <c r="AA429" i="24"/>
  <c r="Y429" i="24"/>
  <c r="W429" i="24"/>
  <c r="D427" i="24"/>
  <c r="E426" i="24"/>
  <c r="D426" i="24"/>
  <c r="B419" i="24"/>
  <c r="C419" i="24" s="1"/>
  <c r="V406" i="24"/>
  <c r="E393" i="24"/>
  <c r="B393" i="24"/>
  <c r="C393" i="24" s="1"/>
  <c r="B392" i="24"/>
  <c r="C392" i="24" s="1"/>
  <c r="AB389" i="24"/>
  <c r="V385" i="24"/>
  <c r="AB372" i="24"/>
  <c r="V368" i="24"/>
  <c r="V363" i="24"/>
  <c r="E349" i="24"/>
  <c r="B349" i="24"/>
  <c r="C349" i="24" s="1"/>
  <c r="B348" i="24"/>
  <c r="C348" i="24" s="1"/>
  <c r="AB340" i="24"/>
  <c r="V332" i="24"/>
  <c r="AB328" i="24"/>
  <c r="V327" i="24"/>
  <c r="V319" i="24"/>
  <c r="E303" i="24"/>
  <c r="B303" i="24"/>
  <c r="C303" i="24" s="1"/>
  <c r="B302" i="24"/>
  <c r="C302" i="24" s="1"/>
  <c r="AB292" i="24"/>
  <c r="V284" i="24"/>
  <c r="AB282" i="24"/>
  <c r="V281" i="24"/>
  <c r="V273" i="24"/>
  <c r="E259" i="24"/>
  <c r="B259" i="24"/>
  <c r="C259" i="24" s="1"/>
  <c r="B258" i="24"/>
  <c r="C258" i="24" s="1"/>
  <c r="AB252" i="24"/>
  <c r="V246" i="24"/>
  <c r="AB240" i="24"/>
  <c r="V234" i="24"/>
  <c r="V230" i="24"/>
  <c r="E215" i="24"/>
  <c r="B215" i="24"/>
  <c r="C215" i="24" s="1"/>
  <c r="B214" i="24"/>
  <c r="C214" i="24" s="1"/>
  <c r="AB205" i="24"/>
  <c r="V199" i="24"/>
  <c r="AB194" i="24"/>
  <c r="V193" i="24"/>
  <c r="V186" i="24"/>
  <c r="E171" i="24"/>
  <c r="B171" i="24"/>
  <c r="C171" i="24" s="1"/>
  <c r="B170" i="24"/>
  <c r="C170" i="24" s="1"/>
  <c r="AB161" i="24"/>
  <c r="V152" i="24"/>
  <c r="AB150" i="24"/>
  <c r="V149" i="24"/>
  <c r="V142" i="24"/>
  <c r="BP135" i="24"/>
  <c r="BO135" i="24"/>
  <c r="BN135" i="24"/>
  <c r="BT135" i="24" s="1"/>
  <c r="BP134" i="24"/>
  <c r="BO134" i="24"/>
  <c r="BN134" i="24"/>
  <c r="BT134" i="24" s="1"/>
  <c r="BP133" i="24"/>
  <c r="BO133" i="24"/>
  <c r="BN133" i="24"/>
  <c r="BT133" i="24" s="1"/>
  <c r="BP132" i="24"/>
  <c r="BO132" i="24"/>
  <c r="BN132" i="24"/>
  <c r="BT132" i="24" s="1"/>
  <c r="BP131" i="24"/>
  <c r="BO131" i="24"/>
  <c r="BN131" i="24"/>
  <c r="BT131" i="24" s="1"/>
  <c r="BP130" i="24"/>
  <c r="BO130" i="24"/>
  <c r="BN130" i="24"/>
  <c r="BT130" i="24" s="1"/>
  <c r="BP129" i="24"/>
  <c r="BO129" i="24"/>
  <c r="BN129" i="24"/>
  <c r="BT129" i="24" s="1"/>
  <c r="BP128" i="24"/>
  <c r="BO128" i="24"/>
  <c r="BN128" i="24"/>
  <c r="BT128" i="24" s="1"/>
  <c r="BP127" i="24"/>
  <c r="BO127" i="24"/>
  <c r="BN127" i="24"/>
  <c r="BT127" i="24" s="1"/>
  <c r="E126" i="24"/>
  <c r="B126" i="24"/>
  <c r="C126" i="24" s="1"/>
  <c r="B125" i="24"/>
  <c r="C125" i="24" s="1"/>
  <c r="AB116" i="24"/>
  <c r="V109" i="24"/>
  <c r="AB105" i="24"/>
  <c r="V104" i="24"/>
  <c r="V97" i="24"/>
  <c r="E81" i="24"/>
  <c r="B81" i="24"/>
  <c r="C81" i="24" s="1"/>
  <c r="B80" i="24"/>
  <c r="C80" i="24" s="1"/>
  <c r="AB71" i="24"/>
  <c r="BG64" i="24"/>
  <c r="BF64" i="24"/>
  <c r="BE64" i="24"/>
  <c r="BD64" i="24"/>
  <c r="BA64" i="24"/>
  <c r="AZ64" i="24"/>
  <c r="AY64" i="24"/>
  <c r="AX64" i="24"/>
  <c r="AN64" i="24"/>
  <c r="AM64" i="24"/>
  <c r="AL64" i="24"/>
  <c r="BG63" i="24"/>
  <c r="BF63" i="24"/>
  <c r="BE63" i="24"/>
  <c r="BD63" i="24"/>
  <c r="BA63" i="24"/>
  <c r="AZ63" i="24"/>
  <c r="AY63" i="24"/>
  <c r="AX63" i="24"/>
  <c r="AO63" i="24"/>
  <c r="AN63" i="24"/>
  <c r="AM63" i="24"/>
  <c r="AL63" i="24"/>
  <c r="BG62" i="24"/>
  <c r="BF62" i="24"/>
  <c r="BE62" i="24"/>
  <c r="BD62" i="24"/>
  <c r="BA62" i="24"/>
  <c r="AZ62" i="24"/>
  <c r="AY62" i="24"/>
  <c r="AX62" i="24"/>
  <c r="AO62" i="24"/>
  <c r="AN62" i="24"/>
  <c r="AM62" i="24"/>
  <c r="AL62" i="24"/>
  <c r="V62" i="24"/>
  <c r="BG61" i="24"/>
  <c r="BF61" i="24"/>
  <c r="BE61" i="24"/>
  <c r="BD61" i="24"/>
  <c r="BA61" i="24"/>
  <c r="AZ61" i="24"/>
  <c r="AY61" i="24"/>
  <c r="AX61" i="24"/>
  <c r="AO61" i="24"/>
  <c r="AN61" i="24"/>
  <c r="AM61" i="24"/>
  <c r="AL61" i="24"/>
  <c r="BG60" i="24"/>
  <c r="BF60" i="24"/>
  <c r="BE60" i="24"/>
  <c r="BD60" i="24"/>
  <c r="BA60" i="24"/>
  <c r="AZ60" i="24"/>
  <c r="AY60" i="24"/>
  <c r="AX60" i="24"/>
  <c r="AO60" i="24"/>
  <c r="AN60" i="24"/>
  <c r="AM60" i="24"/>
  <c r="AL60" i="24"/>
  <c r="AB60" i="24"/>
  <c r="BG59" i="24"/>
  <c r="BF59" i="24"/>
  <c r="BE59" i="24"/>
  <c r="BD59" i="24"/>
  <c r="BA59" i="24"/>
  <c r="AZ59" i="24"/>
  <c r="AY59" i="24"/>
  <c r="AX59" i="24"/>
  <c r="AO59" i="24"/>
  <c r="AN59" i="24"/>
  <c r="AM59" i="24"/>
  <c r="AL59" i="24"/>
  <c r="BG58" i="24"/>
  <c r="BF58" i="24"/>
  <c r="BE58" i="24"/>
  <c r="BD58" i="24"/>
  <c r="BA58" i="24"/>
  <c r="AZ58" i="24"/>
  <c r="AY58" i="24"/>
  <c r="AX58" i="24"/>
  <c r="AO58" i="24"/>
  <c r="AN58" i="24"/>
  <c r="AL58" i="24"/>
  <c r="BG57" i="24"/>
  <c r="BF57" i="24"/>
  <c r="BE57" i="24"/>
  <c r="BD57" i="24"/>
  <c r="BA57" i="24"/>
  <c r="AZ57" i="24"/>
  <c r="AY57" i="24"/>
  <c r="AX57" i="24"/>
  <c r="AO57" i="24"/>
  <c r="AN57" i="24"/>
  <c r="AM57" i="24"/>
  <c r="AL57" i="24"/>
  <c r="V57" i="24"/>
  <c r="BG56" i="24"/>
  <c r="BF56" i="24"/>
  <c r="BE56" i="24"/>
  <c r="BD56" i="24"/>
  <c r="BA56" i="24"/>
  <c r="AZ56" i="24"/>
  <c r="AY56" i="24"/>
  <c r="AX56" i="24"/>
  <c r="AO56" i="24"/>
  <c r="AN56" i="24"/>
  <c r="AM56" i="24"/>
  <c r="AL56" i="24"/>
  <c r="V52" i="24"/>
  <c r="BD44" i="24"/>
  <c r="BC44" i="24"/>
  <c r="BB44" i="24"/>
  <c r="BD43" i="24"/>
  <c r="BC43" i="24"/>
  <c r="BB43" i="24"/>
  <c r="BD42" i="24"/>
  <c r="BC42" i="24"/>
  <c r="BB42" i="24"/>
  <c r="BD41" i="24"/>
  <c r="BC41" i="24"/>
  <c r="BB41" i="24"/>
  <c r="E36" i="24"/>
  <c r="B36" i="24"/>
  <c r="C36" i="24" s="1"/>
  <c r="B35" i="24"/>
  <c r="C35" i="24" s="1"/>
  <c r="AB23" i="24"/>
  <c r="AF18" i="24"/>
  <c r="V16" i="24"/>
  <c r="AB14" i="24"/>
  <c r="V12" i="24"/>
  <c r="V7" i="24"/>
  <c r="D428" i="24" l="1"/>
  <c r="F569" i="24"/>
  <c r="BY56" i="24" l="1"/>
  <c r="BZ64" i="24"/>
  <c r="BZ62" i="24"/>
  <c r="BZ63" i="24"/>
  <c r="BM64" i="24"/>
  <c r="BM60" i="24"/>
  <c r="BM57" i="24"/>
  <c r="BM62" i="24"/>
  <c r="BL62" i="24"/>
  <c r="BL64" i="24"/>
  <c r="BY57" i="24"/>
  <c r="BZ58" i="24"/>
  <c r="BM59" i="24"/>
  <c r="BY59" i="24"/>
  <c r="BL56" i="24"/>
  <c r="BL63" i="24"/>
  <c r="BM61" i="24"/>
  <c r="BM56" i="24"/>
  <c r="BY62" i="24"/>
  <c r="BL61" i="24"/>
  <c r="BL59" i="24"/>
  <c r="BZ60" i="24"/>
  <c r="BY63" i="24"/>
  <c r="BL60" i="24"/>
  <c r="BZ59" i="24"/>
  <c r="BY60" i="24"/>
  <c r="BY58" i="24"/>
  <c r="BZ61" i="24"/>
  <c r="BL58" i="24"/>
  <c r="BL57" i="24"/>
  <c r="CE57" i="24" s="1"/>
  <c r="BY61" i="24"/>
  <c r="BM63" i="24"/>
  <c r="BZ57" i="24"/>
  <c r="BM58" i="24"/>
  <c r="BY64" i="24"/>
  <c r="BZ56" i="24"/>
  <c r="CF63" i="24" l="1"/>
  <c r="CF64" i="24"/>
  <c r="CE64" i="24"/>
  <c r="CE58" i="24"/>
  <c r="CF62" i="24"/>
  <c r="CF61" i="24"/>
  <c r="CE56" i="24"/>
  <c r="CF59" i="24"/>
  <c r="CE59" i="24"/>
  <c r="CF58" i="24"/>
  <c r="CE60" i="24"/>
  <c r="CE61" i="24"/>
  <c r="CF56" i="24"/>
  <c r="CE63" i="24"/>
  <c r="CE62" i="24"/>
  <c r="CF57" i="24"/>
  <c r="CF60" i="24"/>
  <c r="BX56" i="24" l="1"/>
  <c r="BK62" i="24"/>
  <c r="BJ62" i="24"/>
  <c r="BJ59" i="24"/>
  <c r="BJ60" i="24"/>
  <c r="BJ64" i="24"/>
  <c r="BK61" i="24"/>
  <c r="BW61" i="24"/>
  <c r="BK63" i="24"/>
  <c r="BJ61" i="24"/>
  <c r="BW59" i="24"/>
  <c r="BW63" i="24"/>
  <c r="BW62" i="24"/>
  <c r="BK59" i="24"/>
  <c r="BX61" i="24"/>
  <c r="BX59" i="24"/>
  <c r="BW64" i="24"/>
  <c r="BK64" i="24"/>
  <c r="BJ63" i="24"/>
  <c r="BK58" i="24"/>
  <c r="BX62" i="24"/>
  <c r="BX57" i="24"/>
  <c r="BX64" i="24"/>
  <c r="BX60" i="24"/>
  <c r="CD60" i="24" s="1"/>
  <c r="BW60" i="24"/>
  <c r="BX63" i="24"/>
  <c r="BK56" i="24"/>
  <c r="BK57" i="24"/>
  <c r="BX58" i="24"/>
  <c r="CC61" i="24" l="1"/>
  <c r="CD56" i="24"/>
  <c r="CD64" i="24"/>
  <c r="CD58" i="24"/>
  <c r="CC63" i="24"/>
  <c r="CD59" i="24"/>
  <c r="CC64" i="24"/>
  <c r="CC59" i="24"/>
  <c r="CD62" i="24"/>
  <c r="CD57" i="24"/>
  <c r="CD63" i="24"/>
  <c r="CD61" i="24"/>
  <c r="CC60" i="24"/>
  <c r="CC62" i="24"/>
  <c r="BJ56" i="24" l="1"/>
  <c r="BW57" i="24"/>
  <c r="BJ58" i="24"/>
  <c r="BJ57" i="24"/>
  <c r="CC57" i="24" s="1"/>
  <c r="BW58" i="24"/>
  <c r="BW56" i="24"/>
  <c r="CC58" i="24" l="1"/>
  <c r="CC56" i="24"/>
</calcChain>
</file>

<file path=xl/sharedStrings.xml><?xml version="1.0" encoding="utf-8"?>
<sst xmlns="http://schemas.openxmlformats.org/spreadsheetml/2006/main" count="944" uniqueCount="163">
  <si>
    <t xml:space="preserve">Chlorine </t>
  </si>
  <si>
    <t>NH3-N</t>
  </si>
  <si>
    <t>NO2-N</t>
  </si>
  <si>
    <t>NO3-N</t>
  </si>
  <si>
    <t>Cl : NH3</t>
  </si>
  <si>
    <t>ATP</t>
  </si>
  <si>
    <t>kt</t>
  </si>
  <si>
    <t>kcfil</t>
  </si>
  <si>
    <t>kcAg</t>
  </si>
  <si>
    <t>km</t>
  </si>
  <si>
    <t>Chlorine dosed</t>
  </si>
  <si>
    <t>Ammonia dosed</t>
  </si>
  <si>
    <t xml:space="preserve">Remarks </t>
  </si>
  <si>
    <t>R1</t>
  </si>
  <si>
    <t>Date</t>
  </si>
  <si>
    <t>days</t>
  </si>
  <si>
    <t>Hrs</t>
  </si>
  <si>
    <t>mg/L</t>
  </si>
  <si>
    <t>pcg/l</t>
  </si>
  <si>
    <t>per hour</t>
  </si>
  <si>
    <t>ul</t>
  </si>
  <si>
    <t>Breakpoint Chlorination 5.5:1 30 min</t>
  </si>
  <si>
    <t>Breakpoint Chlorination 5.5:1 90 min</t>
  </si>
  <si>
    <t>Breakpoint Chlorination 5.5:1 180 min</t>
  </si>
  <si>
    <t>Breakpoint Chlorination 7.5:1 30 min</t>
  </si>
  <si>
    <t>Breakpoint Chlorination 10:1 30 min</t>
  </si>
  <si>
    <t>Breakpoint Chlorination 7.5:1 90 min</t>
  </si>
  <si>
    <t>Breakpoint Chlorination 10:1 90 min</t>
  </si>
  <si>
    <t>Breakpoint Chlorination 7.5:1 180 min</t>
  </si>
  <si>
    <t>Breakpoint Chlorination 10:1 180 min</t>
  </si>
  <si>
    <t>Breakpoint Chlorination Control</t>
  </si>
  <si>
    <t>m1</t>
  </si>
  <si>
    <t>m2</t>
  </si>
  <si>
    <t>m5</t>
  </si>
  <si>
    <t>Time</t>
  </si>
  <si>
    <t>M7</t>
  </si>
  <si>
    <t>M4</t>
  </si>
  <si>
    <t>M1</t>
  </si>
  <si>
    <t>M3</t>
  </si>
  <si>
    <t>M6</t>
  </si>
  <si>
    <t>M8</t>
  </si>
  <si>
    <t>M11</t>
  </si>
  <si>
    <t>M9</t>
  </si>
  <si>
    <t>M12</t>
  </si>
  <si>
    <t xml:space="preserve">M1 </t>
  </si>
  <si>
    <t>M 1</t>
  </si>
  <si>
    <t>M10</t>
  </si>
  <si>
    <t>M13</t>
  </si>
  <si>
    <t>M14</t>
  </si>
  <si>
    <t>M17</t>
  </si>
  <si>
    <t>M15</t>
  </si>
  <si>
    <t>M18</t>
  </si>
  <si>
    <t>M16</t>
  </si>
  <si>
    <t>M19</t>
  </si>
  <si>
    <t>M20</t>
  </si>
  <si>
    <t>M21</t>
  </si>
  <si>
    <t>M22</t>
  </si>
  <si>
    <t>M25</t>
  </si>
  <si>
    <t>M23</t>
  </si>
  <si>
    <t>M26</t>
  </si>
  <si>
    <t>M43</t>
  </si>
  <si>
    <t>M46</t>
  </si>
  <si>
    <t>M44</t>
  </si>
  <si>
    <t>M47</t>
  </si>
  <si>
    <t>M45</t>
  </si>
  <si>
    <t>M48</t>
  </si>
  <si>
    <t>M49</t>
  </si>
  <si>
    <t>5.5 (30 min)</t>
  </si>
  <si>
    <t>7.5 (30 min)</t>
  </si>
  <si>
    <t>10 (30 min)</t>
  </si>
  <si>
    <t>5.5 (90 min)</t>
  </si>
  <si>
    <t>7.5 (90 min)</t>
  </si>
  <si>
    <t>10 (90 min)</t>
  </si>
  <si>
    <t>7.5 (180 min)</t>
  </si>
  <si>
    <t>10 (180 min)</t>
  </si>
  <si>
    <t>Control</t>
  </si>
  <si>
    <t>5.5 (180 min)</t>
  </si>
  <si>
    <t>Kt Before</t>
  </si>
  <si>
    <t xml:space="preserve">Kc Before </t>
  </si>
  <si>
    <t>Km Before</t>
  </si>
  <si>
    <t xml:space="preserve">Kt After </t>
  </si>
  <si>
    <t>Kc After</t>
  </si>
  <si>
    <t>Km After</t>
  </si>
  <si>
    <t>M50</t>
  </si>
  <si>
    <t>M51</t>
  </si>
  <si>
    <t>BPC</t>
  </si>
  <si>
    <t>RC1</t>
  </si>
  <si>
    <t>BRC2</t>
  </si>
  <si>
    <t>ARC2</t>
  </si>
  <si>
    <t>Kt</t>
  </si>
  <si>
    <t>Kc</t>
  </si>
  <si>
    <t>Km</t>
  </si>
  <si>
    <t xml:space="preserve">Professors equation </t>
  </si>
  <si>
    <t xml:space="preserve">LOG equation </t>
  </si>
  <si>
    <t xml:space="preserve">Decay coefficient </t>
  </si>
  <si>
    <t>Error</t>
  </si>
  <si>
    <t xml:space="preserve">5.5:1 </t>
  </si>
  <si>
    <t>7.5:1</t>
  </si>
  <si>
    <t xml:space="preserve">90 min </t>
  </si>
  <si>
    <t xml:space="preserve">180 min </t>
  </si>
  <si>
    <t>Original sample</t>
  </si>
  <si>
    <t>5.5:1</t>
  </si>
  <si>
    <t>5.5 30</t>
  </si>
  <si>
    <t>7.5 30</t>
  </si>
  <si>
    <t>10 30</t>
  </si>
  <si>
    <t>5.5 90</t>
  </si>
  <si>
    <t>7.5 90</t>
  </si>
  <si>
    <t>10 90</t>
  </si>
  <si>
    <t>5.5 180</t>
  </si>
  <si>
    <t>7.5 180</t>
  </si>
  <si>
    <t>10 180</t>
  </si>
  <si>
    <t xml:space="preserve">Residual time </t>
  </si>
  <si>
    <t xml:space="preserve">ATP </t>
  </si>
  <si>
    <t>RC</t>
  </si>
  <si>
    <t>BRC</t>
  </si>
  <si>
    <t>ARC</t>
  </si>
  <si>
    <t xml:space="preserve">Rechloramination 1 </t>
  </si>
  <si>
    <t>Rechloramination 2</t>
  </si>
  <si>
    <t xml:space="preserve">Original </t>
  </si>
  <si>
    <t>Breakpoint</t>
  </si>
  <si>
    <t>Rechlorination 
Post BPC</t>
  </si>
  <si>
    <t xml:space="preserve">After second rechlorination </t>
  </si>
  <si>
    <r>
      <t>Before 
second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Rechlorination </t>
    </r>
  </si>
  <si>
    <t>5.5:1 (30 min)</t>
  </si>
  <si>
    <t>7.5:1 (30 min)</t>
  </si>
  <si>
    <t>5.5:1 (90 min)</t>
  </si>
  <si>
    <t>7.5:1   
(90 min)</t>
  </si>
  <si>
    <t>10:1   
(90 min)</t>
  </si>
  <si>
    <t>5.5:1  
(180 min)</t>
  </si>
  <si>
    <t>7.5:1  
(180 min)</t>
  </si>
  <si>
    <t>10:1  
(180 min)</t>
  </si>
  <si>
    <t>10:1 (30 min)</t>
  </si>
  <si>
    <t>7.5:1 (90 min)</t>
  </si>
  <si>
    <t>10:1 (90 min)</t>
  </si>
  <si>
    <t>5.5:1 (180 min)</t>
  </si>
  <si>
    <t>7.5:1 (180 min)</t>
  </si>
  <si>
    <t>10:1 (180 min)</t>
  </si>
  <si>
    <t>5.5:1 
(30 min)</t>
  </si>
  <si>
    <t>7.5:1  
(30 min)</t>
  </si>
  <si>
    <t>10:1  
(30 min)</t>
  </si>
  <si>
    <t>5.5:1  
(90 min)</t>
  </si>
  <si>
    <t>7.5:1 
(30 min)</t>
  </si>
  <si>
    <t>10:1 
(30 min)</t>
  </si>
  <si>
    <t>7.5:1 
(90 min)</t>
  </si>
  <si>
    <t>5.5:1 
(90 min)</t>
  </si>
  <si>
    <t>10:1 
(90 min)</t>
  </si>
  <si>
    <t>5.5:1 
(180 min)</t>
  </si>
  <si>
    <t>7.5:1 
(180 min)</t>
  </si>
  <si>
    <t>10:1 
(180 min)</t>
  </si>
  <si>
    <t>Rechloramination (post breakpoint)</t>
  </si>
  <si>
    <t>After rechloramination 2</t>
  </si>
  <si>
    <t>Before rechloramination 2</t>
  </si>
  <si>
    <t xml:space="preserve">From </t>
  </si>
  <si>
    <t xml:space="preserve">to </t>
  </si>
  <si>
    <t>Clt=Cl0(exp-kt)</t>
  </si>
  <si>
    <t xml:space="preserve">7.5:1 </t>
  </si>
  <si>
    <t>10:1</t>
  </si>
  <si>
    <t>BPC USING BALS FOR</t>
  </si>
  <si>
    <t>30 min</t>
  </si>
  <si>
    <t>Time slot</t>
  </si>
  <si>
    <t xml:space="preserve"> 10:1</t>
  </si>
  <si>
    <t>ferrari</t>
  </si>
  <si>
    <t>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</si>
</sst>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E+0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48"/>
      <color theme="1"/>
      <name val="Calibri"/>
      <family val="2"/>
      <scheme val="minor"/>
    </font>
    <font>
      <sz val="11"/>
      <name val="Calibri"/>
      <family val="2"/>
      <scheme val="minor"/>
    </font>
    <font>
      <sz val="48"/>
      <name val="Calibri"/>
      <family val="2"/>
      <scheme val="minor"/>
    </font>
    <font>
      <b/>
      <sz val="48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FFCC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9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2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9" borderId="18" xfId="0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9" borderId="24" xfId="0" applyFill="1" applyBorder="1" applyAlignment="1">
      <alignment horizontal="center"/>
    </xf>
    <xf numFmtId="22" fontId="0" fillId="0" borderId="25" xfId="0" applyNumberFormat="1" applyBorder="1"/>
    <xf numFmtId="0" fontId="0" fillId="0" borderId="26" xfId="0" applyBorder="1"/>
    <xf numFmtId="0" fontId="0" fillId="2" borderId="15" xfId="0" applyFill="1" applyBorder="1" applyAlignment="1">
      <alignment horizontal="right"/>
    </xf>
    <xf numFmtId="0" fontId="0" fillId="4" borderId="15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2" fontId="0" fillId="6" borderId="15" xfId="0" applyNumberFormat="1" applyFill="1" applyBorder="1" applyAlignment="1">
      <alignment horizontal="center"/>
    </xf>
    <xf numFmtId="0" fontId="0" fillId="7" borderId="15" xfId="0" applyFill="1" applyBorder="1"/>
    <xf numFmtId="0" fontId="0" fillId="2" borderId="15" xfId="0" applyFill="1" applyBorder="1"/>
    <xf numFmtId="0" fontId="0" fillId="8" borderId="15" xfId="0" applyFill="1" applyBorder="1"/>
    <xf numFmtId="0" fontId="0" fillId="4" borderId="15" xfId="0" applyFill="1" applyBorder="1"/>
    <xf numFmtId="0" fontId="0" fillId="5" borderId="15" xfId="0" applyFill="1" applyBorder="1"/>
    <xf numFmtId="0" fontId="0" fillId="6" borderId="15" xfId="0" applyFill="1" applyBorder="1"/>
    <xf numFmtId="0" fontId="0" fillId="9" borderId="15" xfId="0" applyFill="1" applyBorder="1"/>
    <xf numFmtId="2" fontId="0" fillId="0" borderId="15" xfId="0" applyNumberFormat="1" applyBorder="1"/>
    <xf numFmtId="1" fontId="0" fillId="0" borderId="28" xfId="0" applyNumberFormat="1" applyBorder="1"/>
    <xf numFmtId="2" fontId="0" fillId="2" borderId="15" xfId="0" applyNumberFormat="1" applyFill="1" applyBorder="1" applyAlignment="1">
      <alignment horizontal="right"/>
    </xf>
    <xf numFmtId="165" fontId="0" fillId="6" borderId="15" xfId="0" applyNumberFormat="1" applyFill="1" applyBorder="1" applyAlignment="1">
      <alignment horizontal="center"/>
    </xf>
    <xf numFmtId="0" fontId="0" fillId="3" borderId="15" xfId="0" applyFill="1" applyBorder="1"/>
    <xf numFmtId="22" fontId="0" fillId="0" borderId="14" xfId="0" applyNumberFormat="1" applyBorder="1"/>
    <xf numFmtId="0" fontId="0" fillId="2" borderId="12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2" fontId="0" fillId="0" borderId="28" xfId="0" applyNumberFormat="1" applyBorder="1"/>
    <xf numFmtId="2" fontId="0" fillId="0" borderId="27" xfId="0" applyNumberFormat="1" applyBorder="1"/>
    <xf numFmtId="0" fontId="0" fillId="7" borderId="15" xfId="0" applyFill="1" applyBorder="1" applyAlignment="1">
      <alignment horizontal="center"/>
    </xf>
    <xf numFmtId="0" fontId="0" fillId="0" borderId="2" xfId="0" applyBorder="1"/>
    <xf numFmtId="165" fontId="0" fillId="0" borderId="0" xfId="0" applyNumberFormat="1"/>
    <xf numFmtId="2" fontId="0" fillId="0" borderId="0" xfId="0" applyNumberFormat="1"/>
    <xf numFmtId="165" fontId="0" fillId="0" borderId="27" xfId="0" applyNumberFormat="1" applyBorder="1"/>
    <xf numFmtId="165" fontId="0" fillId="0" borderId="28" xfId="0" applyNumberFormat="1" applyBorder="1"/>
    <xf numFmtId="0" fontId="3" fillId="0" borderId="10" xfId="0" applyFont="1" applyBorder="1"/>
    <xf numFmtId="0" fontId="3" fillId="0" borderId="11" xfId="0" applyFont="1" applyBorder="1"/>
    <xf numFmtId="0" fontId="3" fillId="2" borderId="12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9" borderId="13" xfId="0" applyFont="1" applyFill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2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9" borderId="18" xfId="0" applyFont="1" applyFill="1" applyBorder="1"/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5" borderId="22" xfId="0" applyFont="1" applyFill="1" applyBorder="1" applyAlignment="1">
      <alignment horizontal="center"/>
    </xf>
    <xf numFmtId="0" fontId="3" fillId="6" borderId="22" xfId="0" applyFont="1" applyFill="1" applyBorder="1" applyAlignment="1">
      <alignment horizontal="center"/>
    </xf>
    <xf numFmtId="0" fontId="3" fillId="7" borderId="22" xfId="0" applyFont="1" applyFill="1" applyBorder="1" applyAlignment="1">
      <alignment horizontal="center"/>
    </xf>
    <xf numFmtId="0" fontId="3" fillId="8" borderId="22" xfId="0" applyFont="1" applyFill="1" applyBorder="1" applyAlignment="1">
      <alignment horizontal="center"/>
    </xf>
    <xf numFmtId="0" fontId="3" fillId="6" borderId="23" xfId="0" applyFont="1" applyFill="1" applyBorder="1" applyAlignment="1">
      <alignment horizontal="center"/>
    </xf>
    <xf numFmtId="0" fontId="3" fillId="9" borderId="24" xfId="0" applyFont="1" applyFill="1" applyBorder="1" applyAlignment="1">
      <alignment horizontal="center"/>
    </xf>
    <xf numFmtId="22" fontId="3" fillId="0" borderId="25" xfId="0" applyNumberFormat="1" applyFont="1" applyBorder="1"/>
    <xf numFmtId="0" fontId="3" fillId="0" borderId="26" xfId="0" applyFont="1" applyBorder="1"/>
    <xf numFmtId="2" fontId="3" fillId="0" borderId="27" xfId="0" applyNumberFormat="1" applyFont="1" applyBorder="1"/>
    <xf numFmtId="0" fontId="3" fillId="2" borderId="15" xfId="0" applyFont="1" applyFill="1" applyBorder="1" applyAlignment="1">
      <alignment horizontal="right"/>
    </xf>
    <xf numFmtId="0" fontId="3" fillId="4" borderId="15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2" fontId="3" fillId="6" borderId="15" xfId="0" applyNumberFormat="1" applyFont="1" applyFill="1" applyBorder="1" applyAlignment="1">
      <alignment horizontal="center"/>
    </xf>
    <xf numFmtId="0" fontId="3" fillId="7" borderId="15" xfId="0" applyFont="1" applyFill="1" applyBorder="1"/>
    <xf numFmtId="0" fontId="3" fillId="2" borderId="15" xfId="0" applyFont="1" applyFill="1" applyBorder="1"/>
    <xf numFmtId="0" fontId="3" fillId="8" borderId="15" xfId="0" applyFont="1" applyFill="1" applyBorder="1"/>
    <xf numFmtId="0" fontId="3" fillId="4" borderId="15" xfId="0" applyFont="1" applyFill="1" applyBorder="1"/>
    <xf numFmtId="0" fontId="3" fillId="5" borderId="15" xfId="0" applyFont="1" applyFill="1" applyBorder="1"/>
    <xf numFmtId="0" fontId="3" fillId="6" borderId="15" xfId="0" applyFont="1" applyFill="1" applyBorder="1"/>
    <xf numFmtId="0" fontId="3" fillId="9" borderId="15" xfId="0" applyFont="1" applyFill="1" applyBorder="1"/>
    <xf numFmtId="2" fontId="3" fillId="0" borderId="15" xfId="0" applyNumberFormat="1" applyFont="1" applyBorder="1"/>
    <xf numFmtId="2" fontId="3" fillId="0" borderId="28" xfId="0" applyNumberFormat="1" applyFont="1" applyBorder="1"/>
    <xf numFmtId="2" fontId="3" fillId="2" borderId="15" xfId="0" applyNumberFormat="1" applyFont="1" applyFill="1" applyBorder="1" applyAlignment="1">
      <alignment horizontal="right"/>
    </xf>
    <xf numFmtId="0" fontId="3" fillId="7" borderId="15" xfId="0" applyFont="1" applyFill="1" applyBorder="1" applyAlignment="1">
      <alignment horizontal="center"/>
    </xf>
    <xf numFmtId="1" fontId="3" fillId="0" borderId="28" xfId="0" applyNumberFormat="1" applyFont="1" applyBorder="1"/>
    <xf numFmtId="165" fontId="3" fillId="6" borderId="15" xfId="0" applyNumberFormat="1" applyFont="1" applyFill="1" applyBorder="1" applyAlignment="1">
      <alignment horizontal="center"/>
    </xf>
    <xf numFmtId="22" fontId="3" fillId="0" borderId="14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6" fontId="0" fillId="0" borderId="0" xfId="0" applyNumberFormat="1"/>
    <xf numFmtId="0" fontId="0" fillId="2" borderId="0" xfId="0" applyFill="1"/>
    <xf numFmtId="0" fontId="0" fillId="4" borderId="0" xfId="0" applyFill="1"/>
    <xf numFmtId="0" fontId="0" fillId="5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22" fontId="0" fillId="0" borderId="25" xfId="0" applyNumberFormat="1" applyBorder="1" applyAlignment="1">
      <alignment vertical="center"/>
    </xf>
    <xf numFmtId="2" fontId="0" fillId="0" borderId="15" xfId="0" applyNumberFormat="1" applyBorder="1" applyAlignment="1">
      <alignment vertical="center"/>
    </xf>
    <xf numFmtId="1" fontId="0" fillId="0" borderId="28" xfId="0" applyNumberFormat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4" borderId="15" xfId="0" applyFill="1" applyBorder="1" applyAlignment="1">
      <alignment horizontal="center" vertical="center"/>
    </xf>
    <xf numFmtId="0" fontId="0" fillId="5" borderId="15" xfId="0" applyFill="1" applyBorder="1" applyAlignment="1">
      <alignment vertical="center"/>
    </xf>
    <xf numFmtId="165" fontId="0" fillId="6" borderId="15" xfId="0" applyNumberFormat="1" applyFill="1" applyBorder="1" applyAlignment="1">
      <alignment horizontal="center" vertical="center"/>
    </xf>
    <xf numFmtId="0" fontId="0" fillId="7" borderId="15" xfId="0" applyFill="1" applyBorder="1" applyAlignment="1">
      <alignment vertical="center"/>
    </xf>
    <xf numFmtId="0" fontId="0" fillId="8" borderId="15" xfId="0" applyFill="1" applyBorder="1" applyAlignment="1">
      <alignment vertical="center"/>
    </xf>
    <xf numFmtId="0" fontId="0" fillId="4" borderId="15" xfId="0" applyFill="1" applyBorder="1" applyAlignment="1">
      <alignment vertical="center"/>
    </xf>
    <xf numFmtId="0" fontId="0" fillId="6" borderId="15" xfId="0" applyFill="1" applyBorder="1" applyAlignment="1">
      <alignment vertical="center"/>
    </xf>
    <xf numFmtId="0" fontId="0" fillId="9" borderId="15" xfId="0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164" fontId="0" fillId="4" borderId="15" xfId="0" applyNumberFormat="1" applyFill="1" applyBorder="1" applyAlignment="1">
      <alignment horizontal="center"/>
    </xf>
    <xf numFmtId="164" fontId="3" fillId="4" borderId="15" xfId="0" applyNumberFormat="1" applyFont="1" applyFill="1" applyBorder="1" applyAlignment="1">
      <alignment horizontal="center"/>
    </xf>
    <xf numFmtId="0" fontId="0" fillId="0" borderId="19" xfId="0" applyBorder="1"/>
    <xf numFmtId="0" fontId="0" fillId="0" borderId="20" xfId="0" applyBorder="1"/>
    <xf numFmtId="166" fontId="0" fillId="5" borderId="15" xfId="0" applyNumberFormat="1" applyFill="1" applyBorder="1"/>
    <xf numFmtId="166" fontId="0" fillId="0" borderId="15" xfId="0" applyNumberFormat="1" applyBorder="1"/>
    <xf numFmtId="166" fontId="0" fillId="9" borderId="15" xfId="0" applyNumberFormat="1" applyFill="1" applyBorder="1"/>
    <xf numFmtId="166" fontId="0" fillId="0" borderId="16" xfId="0" applyNumberFormat="1" applyBorder="1"/>
    <xf numFmtId="166" fontId="0" fillId="0" borderId="20" xfId="0" applyNumberFormat="1" applyBorder="1"/>
    <xf numFmtId="166" fontId="0" fillId="0" borderId="21" xfId="0" applyNumberFormat="1" applyBorder="1"/>
    <xf numFmtId="0" fontId="0" fillId="0" borderId="31" xfId="0" applyBorder="1"/>
    <xf numFmtId="167" fontId="0" fillId="0" borderId="15" xfId="0" applyNumberFormat="1" applyBorder="1"/>
    <xf numFmtId="0" fontId="0" fillId="0" borderId="21" xfId="0" applyBorder="1"/>
    <xf numFmtId="164" fontId="0" fillId="5" borderId="14" xfId="0" applyNumberFormat="1" applyFill="1" applyBorder="1"/>
    <xf numFmtId="0" fontId="8" fillId="0" borderId="0" xfId="0" applyFont="1" applyAlignment="1">
      <alignment vertical="center"/>
    </xf>
    <xf numFmtId="166" fontId="0" fillId="4" borderId="15" xfId="0" applyNumberFormat="1" applyFill="1" applyBorder="1"/>
    <xf numFmtId="0" fontId="8" fillId="0" borderId="15" xfId="0" applyFont="1" applyBorder="1" applyAlignment="1">
      <alignment vertical="center"/>
    </xf>
    <xf numFmtId="0" fontId="0" fillId="8" borderId="0" xfId="0" applyFill="1" applyAlignment="1">
      <alignment horizontal="center"/>
    </xf>
    <xf numFmtId="0" fontId="0" fillId="8" borderId="0" xfId="0" applyFill="1"/>
    <xf numFmtId="0" fontId="3" fillId="5" borderId="0" xfId="0" applyFont="1" applyFill="1"/>
    <xf numFmtId="0" fontId="0" fillId="5" borderId="28" xfId="0" applyFill="1" applyBorder="1"/>
    <xf numFmtId="0" fontId="3" fillId="5" borderId="28" xfId="0" applyFont="1" applyFill="1" applyBorder="1"/>
    <xf numFmtId="0" fontId="0" fillId="0" borderId="0" xfId="0" applyAlignment="1">
      <alignment wrapText="1"/>
    </xf>
    <xf numFmtId="0" fontId="0" fillId="0" borderId="15" xfId="0" applyBorder="1" applyAlignment="1">
      <alignment wrapText="1"/>
    </xf>
    <xf numFmtId="2" fontId="0" fillId="0" borderId="15" xfId="0" applyNumberFormat="1" applyBorder="1" applyAlignment="1">
      <alignment wrapText="1"/>
    </xf>
    <xf numFmtId="49" fontId="0" fillId="0" borderId="0" xfId="0" applyNumberFormat="1"/>
    <xf numFmtId="0" fontId="9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49" fontId="0" fillId="0" borderId="15" xfId="0" applyNumberFormat="1" applyBorder="1"/>
    <xf numFmtId="0" fontId="0" fillId="10" borderId="15" xfId="0" applyFill="1" applyBorder="1"/>
    <xf numFmtId="0" fontId="3" fillId="10" borderId="15" xfId="0" applyFont="1" applyFill="1" applyBorder="1"/>
    <xf numFmtId="0" fontId="0" fillId="0" borderId="31" xfId="0" applyBorder="1" applyAlignment="1">
      <alignment horizontal="center"/>
    </xf>
    <xf numFmtId="0" fontId="0" fillId="0" borderId="35" xfId="0" applyBorder="1"/>
    <xf numFmtId="0" fontId="0" fillId="0" borderId="7" xfId="0" applyBorder="1"/>
    <xf numFmtId="164" fontId="0" fillId="0" borderId="0" xfId="0" applyNumberFormat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164" fontId="0" fillId="6" borderId="15" xfId="0" applyNumberFormat="1" applyFill="1" applyBorder="1" applyAlignment="1">
      <alignment horizontal="center" vertical="center"/>
    </xf>
    <xf numFmtId="164" fontId="1" fillId="6" borderId="15" xfId="0" applyNumberFormat="1" applyFont="1" applyFill="1" applyBorder="1" applyAlignment="1">
      <alignment horizontal="center" vertical="center"/>
    </xf>
    <xf numFmtId="164" fontId="0" fillId="3" borderId="15" xfId="0" applyNumberForma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164" fontId="3" fillId="6" borderId="15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6" fontId="0" fillId="0" borderId="15" xfId="0" applyNumberFormat="1" applyBorder="1" applyAlignment="1">
      <alignment horizontal="center" vertical="center"/>
    </xf>
    <xf numFmtId="164" fontId="3" fillId="3" borderId="15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6" xfId="0" applyBorder="1"/>
    <xf numFmtId="0" fontId="0" fillId="0" borderId="0" xfId="0" applyAlignment="1">
      <alignment horizontal="center"/>
    </xf>
    <xf numFmtId="166" fontId="0" fillId="0" borderId="28" xfId="0" applyNumberFormat="1" applyBorder="1"/>
    <xf numFmtId="0" fontId="0" fillId="0" borderId="28" xfId="0" applyBorder="1"/>
    <xf numFmtId="166" fontId="0" fillId="0" borderId="30" xfId="0" applyNumberForma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4" borderId="15" xfId="0" applyFill="1" applyBorder="1" applyAlignment="1">
      <alignment horizontal="center" vertical="center"/>
    </xf>
    <xf numFmtId="0" fontId="0" fillId="8" borderId="28" xfId="0" applyFill="1" applyBorder="1" applyAlignment="1">
      <alignment horizontal="center"/>
    </xf>
    <xf numFmtId="0" fontId="0" fillId="8" borderId="3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  <color rgb="FF00FFCC"/>
      <color rgb="FFFFFF99"/>
      <color rgb="FFCC9900"/>
      <color rgb="FFFF00FF"/>
      <color rgb="FF3366FF"/>
      <color rgb="FF33CCCC"/>
      <color rgb="FF33CC33"/>
      <color rgb="FFCCCC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TCL&amp;TAN'!$A$4</c:f>
              <c:strCache>
                <c:ptCount val="1"/>
                <c:pt idx="0">
                  <c:v>5.5:1 (30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TCL&amp;TAN'!$C$7:$C$34</c:f>
              <c:numCache>
                <c:formatCode>0.0</c:formatCode>
                <c:ptCount val="28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.00">
                  <c:v>461.33333333325572</c:v>
                </c:pt>
                <c:pt idx="27" formatCode="0.00">
                  <c:v>484.16666666662786</c:v>
                </c:pt>
              </c:numCache>
            </c:numRef>
          </c:xVal>
          <c:yVal>
            <c:numRef>
              <c:f>'Main sheet TCL&amp;TAN'!$D$7:$D$34</c:f>
              <c:numCache>
                <c:formatCode>0.00</c:formatCode>
                <c:ptCount val="28"/>
                <c:pt idx="5" formatCode="General">
                  <c:v>2.5</c:v>
                </c:pt>
                <c:pt idx="6" formatCode="General">
                  <c:v>1.8</c:v>
                </c:pt>
                <c:pt idx="7" formatCode="General">
                  <c:v>1.38</c:v>
                </c:pt>
                <c:pt idx="8" formatCode="General">
                  <c:v>1.19</c:v>
                </c:pt>
                <c:pt idx="9" formatCode="General">
                  <c:v>1.02</c:v>
                </c:pt>
                <c:pt idx="11" formatCode="General">
                  <c:v>2.5</c:v>
                </c:pt>
                <c:pt idx="12" formatCode="General">
                  <c:v>2.34</c:v>
                </c:pt>
                <c:pt idx="13" formatCode="General">
                  <c:v>2.08</c:v>
                </c:pt>
                <c:pt idx="14" formatCode="General">
                  <c:v>1.9</c:v>
                </c:pt>
                <c:pt idx="15" formatCode="General">
                  <c:v>1.56</c:v>
                </c:pt>
                <c:pt idx="16" formatCode="General">
                  <c:v>1.5</c:v>
                </c:pt>
                <c:pt idx="17" formatCode="General">
                  <c:v>1.42</c:v>
                </c:pt>
                <c:pt idx="18" formatCode="General">
                  <c:v>1.4</c:v>
                </c:pt>
                <c:pt idx="19" formatCode="General">
                  <c:v>1.24</c:v>
                </c:pt>
                <c:pt idx="20" formatCode="General">
                  <c:v>1</c:v>
                </c:pt>
                <c:pt idx="21" formatCode="General">
                  <c:v>#N/A</c:v>
                </c:pt>
                <c:pt idx="22" formatCode="General">
                  <c:v>0.74</c:v>
                </c:pt>
                <c:pt idx="23" formatCode="General">
                  <c:v>#N/A</c:v>
                </c:pt>
                <c:pt idx="24" formatCode="General">
                  <c:v>0.68</c:v>
                </c:pt>
                <c:pt idx="25" formatCode="General">
                  <c:v>#N/A</c:v>
                </c:pt>
                <c:pt idx="26" formatCode="General">
                  <c:v>0.54</c:v>
                </c:pt>
                <c:pt idx="27" formatCode="General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49-4773-897C-7105BAFE779A}"/>
            </c:ext>
          </c:extLst>
        </c:ser>
        <c:ser>
          <c:idx val="1"/>
          <c:order val="1"/>
          <c:tx>
            <c:strRef>
              <c:f>'Main sheet TCL&amp;TAN'!$A$49</c:f>
              <c:strCache>
                <c:ptCount val="1"/>
                <c:pt idx="0">
                  <c:v>7.5:1 (30 min)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TCL&amp;TAN'!$C$52:$C$87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TCL&amp;TAN'!$D$52:$D$87</c:f>
              <c:numCache>
                <c:formatCode>0.00</c:formatCode>
                <c:ptCount val="36"/>
                <c:pt idx="5" formatCode="General">
                  <c:v>2.56</c:v>
                </c:pt>
                <c:pt idx="6" formatCode="General">
                  <c:v>2</c:v>
                </c:pt>
                <c:pt idx="7" formatCode="General">
                  <c:v>1.61</c:v>
                </c:pt>
                <c:pt idx="8" formatCode="General">
                  <c:v>1.44</c:v>
                </c:pt>
                <c:pt idx="9" formatCode="General">
                  <c:v>1.28</c:v>
                </c:pt>
                <c:pt idx="10" formatCode="General">
                  <c:v>1.21</c:v>
                </c:pt>
                <c:pt idx="11" formatCode="General">
                  <c:v>1.1599999999999999</c:v>
                </c:pt>
                <c:pt idx="12" formatCode="General">
                  <c:v>0.98</c:v>
                </c:pt>
                <c:pt idx="14" formatCode="General">
                  <c:v>2.5</c:v>
                </c:pt>
                <c:pt idx="15" formatCode="General">
                  <c:v>2.1800000000000002</c:v>
                </c:pt>
                <c:pt idx="16" formatCode="General">
                  <c:v>2.1</c:v>
                </c:pt>
                <c:pt idx="17" formatCode="General">
                  <c:v>1.94</c:v>
                </c:pt>
                <c:pt idx="18" formatCode="General">
                  <c:v>1.82</c:v>
                </c:pt>
                <c:pt idx="19" formatCode="General">
                  <c:v>1.7</c:v>
                </c:pt>
                <c:pt idx="20" formatCode="General">
                  <c:v>1.6</c:v>
                </c:pt>
                <c:pt idx="21" formatCode="General">
                  <c:v>#N/A</c:v>
                </c:pt>
                <c:pt idx="22" formatCode="General">
                  <c:v>1.33</c:v>
                </c:pt>
                <c:pt idx="23" formatCode="General">
                  <c:v>#N/A</c:v>
                </c:pt>
                <c:pt idx="24" formatCode="General">
                  <c:v>1.22</c:v>
                </c:pt>
                <c:pt idx="25" formatCode="General">
                  <c:v>1.05</c:v>
                </c:pt>
                <c:pt idx="26" formatCode="General">
                  <c:v>0.9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49-4773-897C-7105BAFE779A}"/>
            </c:ext>
          </c:extLst>
        </c:ser>
        <c:ser>
          <c:idx val="2"/>
          <c:order val="2"/>
          <c:tx>
            <c:strRef>
              <c:f>'Main sheet TCL&amp;TAN'!$A$94</c:f>
              <c:strCache>
                <c:ptCount val="1"/>
                <c:pt idx="0">
                  <c:v>10:1 (30 min)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TCL&amp;TAN'!$C$97:$C$132</c:f>
              <c:numCache>
                <c:formatCode>0.00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51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  <c:pt idx="20" formatCode="0">
                  <c:v>315.91666666668607</c:v>
                </c:pt>
                <c:pt idx="21" formatCode="0">
                  <c:v>342.24999999994179</c:v>
                </c:pt>
                <c:pt idx="22" formatCode="0">
                  <c:v>366.51666666660458</c:v>
                </c:pt>
                <c:pt idx="23" formatCode="0">
                  <c:v>388.74999999994179</c:v>
                </c:pt>
                <c:pt idx="24" formatCode="0">
                  <c:v>412.5</c:v>
                </c:pt>
                <c:pt idx="25" formatCode="0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TCL&amp;TAN'!$D$97:$D$132</c:f>
              <c:numCache>
                <c:formatCode>0.00</c:formatCode>
                <c:ptCount val="36"/>
                <c:pt idx="5" formatCode="General">
                  <c:v>2.5</c:v>
                </c:pt>
                <c:pt idx="6" formatCode="General">
                  <c:v>2.12</c:v>
                </c:pt>
                <c:pt idx="7" formatCode="General">
                  <c:v>1.72</c:v>
                </c:pt>
                <c:pt idx="8" formatCode="General">
                  <c:v>1.5</c:v>
                </c:pt>
                <c:pt idx="9" formatCode="General">
                  <c:v>1.38</c:v>
                </c:pt>
                <c:pt idx="10" formatCode="General">
                  <c:v>1.28</c:v>
                </c:pt>
                <c:pt idx="11" formatCode="General">
                  <c:v>1.21</c:v>
                </c:pt>
                <c:pt idx="12" formatCode="General">
                  <c:v>1.1000000000000001</c:v>
                </c:pt>
                <c:pt idx="14" formatCode="General">
                  <c:v>2.5</c:v>
                </c:pt>
                <c:pt idx="15" formatCode="General">
                  <c:v>2.2599999999999998</c:v>
                </c:pt>
                <c:pt idx="16" formatCode="General">
                  <c:v>2.1800000000000002</c:v>
                </c:pt>
                <c:pt idx="17" formatCode="General">
                  <c:v>2</c:v>
                </c:pt>
                <c:pt idx="18" formatCode="General">
                  <c:v>1.8</c:v>
                </c:pt>
                <c:pt idx="19" formatCode="General">
                  <c:v>1.72</c:v>
                </c:pt>
                <c:pt idx="20" formatCode="General">
                  <c:v>1.62</c:v>
                </c:pt>
                <c:pt idx="21" formatCode="General">
                  <c:v>#N/A</c:v>
                </c:pt>
                <c:pt idx="22" formatCode="General">
                  <c:v>1.36</c:v>
                </c:pt>
                <c:pt idx="23" formatCode="General">
                  <c:v>#N/A</c:v>
                </c:pt>
                <c:pt idx="24" formatCode="General">
                  <c:v>1.24</c:v>
                </c:pt>
                <c:pt idx="25" formatCode="General">
                  <c:v>#N/A</c:v>
                </c:pt>
                <c:pt idx="26" formatCode="General">
                  <c:v>1.2</c:v>
                </c:pt>
                <c:pt idx="27" formatCode="General">
                  <c:v>1.04</c:v>
                </c:pt>
                <c:pt idx="28" formatCode="General">
                  <c:v>#N/A</c:v>
                </c:pt>
                <c:pt idx="29" formatCode="General">
                  <c:v>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49-4773-897C-7105BAFE7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'Main sheet TCL&amp;TAN'!$A$139</c:f>
              <c:strCache>
                <c:ptCount val="1"/>
                <c:pt idx="0">
                  <c:v>5.5:1 (90 min)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'Main sheet TCL&amp;TAN'!$C$142:$C$176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TCL&amp;TAN'!$D$142:$D$176</c:f>
              <c:numCache>
                <c:formatCode>0.00</c:formatCode>
                <c:ptCount val="35"/>
                <c:pt idx="5" formatCode="General">
                  <c:v>2.5</c:v>
                </c:pt>
                <c:pt idx="6" formatCode="General">
                  <c:v>1.96</c:v>
                </c:pt>
                <c:pt idx="7" formatCode="General">
                  <c:v>1.54</c:v>
                </c:pt>
                <c:pt idx="8" formatCode="General">
                  <c:v>1.34</c:v>
                </c:pt>
                <c:pt idx="9" formatCode="General">
                  <c:v>1.19</c:v>
                </c:pt>
                <c:pt idx="10" formatCode="General">
                  <c:v>1.08</c:v>
                </c:pt>
                <c:pt idx="12" formatCode="General">
                  <c:v>2.42</c:v>
                </c:pt>
                <c:pt idx="13" formatCode="General">
                  <c:v>2.2999999999999998</c:v>
                </c:pt>
                <c:pt idx="14" formatCode="General">
                  <c:v>1.94</c:v>
                </c:pt>
                <c:pt idx="15" formatCode="General">
                  <c:v>1.66</c:v>
                </c:pt>
                <c:pt idx="16" formatCode="General">
                  <c:v>1.6</c:v>
                </c:pt>
                <c:pt idx="17" formatCode="General">
                  <c:v>1.5</c:v>
                </c:pt>
                <c:pt idx="18" formatCode="General">
                  <c:v>1.36</c:v>
                </c:pt>
                <c:pt idx="19" formatCode="General">
                  <c:v>1.24</c:v>
                </c:pt>
                <c:pt idx="20" formatCode="General">
                  <c:v>1.1000000000000001</c:v>
                </c:pt>
                <c:pt idx="21" formatCode="General">
                  <c:v>0.95</c:v>
                </c:pt>
                <c:pt idx="22" formatCode="General">
                  <c:v>0.76</c:v>
                </c:pt>
                <c:pt idx="23" formatCode="General">
                  <c:v>#N/A</c:v>
                </c:pt>
                <c:pt idx="24" formatCode="General">
                  <c:v>0.66</c:v>
                </c:pt>
                <c:pt idx="25" formatCode="General">
                  <c:v>#N/A</c:v>
                </c:pt>
                <c:pt idx="26" formatCode="General">
                  <c:v>0.52</c:v>
                </c:pt>
                <c:pt idx="27" formatCode="General">
                  <c:v>#N/A</c:v>
                </c:pt>
                <c:pt idx="28" formatCode="General">
                  <c:v>0.13</c:v>
                </c:pt>
                <c:pt idx="29" formatCode="General">
                  <c:v>7.0000000000000007E-2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E7-4897-B305-3C140F3A19B8}"/>
            </c:ext>
          </c:extLst>
        </c:ser>
        <c:ser>
          <c:idx val="4"/>
          <c:order val="1"/>
          <c:tx>
            <c:strRef>
              <c:f>'Main sheet TCL&amp;TAN'!$A$183</c:f>
              <c:strCache>
                <c:ptCount val="1"/>
                <c:pt idx="0">
                  <c:v>7.5:1 (90 min)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'Main sheet TCL&amp;TAN'!$C$186:$C$220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TCL&amp;TAN'!$D$186:$D$220</c:f>
              <c:numCache>
                <c:formatCode>0.00</c:formatCode>
                <c:ptCount val="35"/>
                <c:pt idx="5" formatCode="General">
                  <c:v>2.6</c:v>
                </c:pt>
                <c:pt idx="6" formatCode="General">
                  <c:v>2.2400000000000002</c:v>
                </c:pt>
                <c:pt idx="7" formatCode="General">
                  <c:v>2</c:v>
                </c:pt>
                <c:pt idx="8" formatCode="General">
                  <c:v>1.58</c:v>
                </c:pt>
                <c:pt idx="9" formatCode="General">
                  <c:v>1.45</c:v>
                </c:pt>
                <c:pt idx="10" formatCode="General">
                  <c:v>1.33</c:v>
                </c:pt>
                <c:pt idx="11" formatCode="General">
                  <c:v>1.3</c:v>
                </c:pt>
                <c:pt idx="12" formatCode="General">
                  <c:v>1.2</c:v>
                </c:pt>
                <c:pt idx="13" formatCode="General">
                  <c:v>1</c:v>
                </c:pt>
                <c:pt idx="15" formatCode="General">
                  <c:v>2.42</c:v>
                </c:pt>
                <c:pt idx="16" formatCode="General">
                  <c:v>2.3199999999999998</c:v>
                </c:pt>
                <c:pt idx="17" formatCode="General">
                  <c:v>2.06</c:v>
                </c:pt>
                <c:pt idx="18" formatCode="General">
                  <c:v>1.94</c:v>
                </c:pt>
                <c:pt idx="19" formatCode="General">
                  <c:v>1.88</c:v>
                </c:pt>
                <c:pt idx="20" formatCode="General">
                  <c:v>1.75</c:v>
                </c:pt>
                <c:pt idx="21" formatCode="General">
                  <c:v>#N/A</c:v>
                </c:pt>
                <c:pt idx="22" formatCode="General">
                  <c:v>1.54</c:v>
                </c:pt>
                <c:pt idx="23" formatCode="General">
                  <c:v>#N/A</c:v>
                </c:pt>
                <c:pt idx="24" formatCode="General">
                  <c:v>1.46</c:v>
                </c:pt>
                <c:pt idx="25" formatCode="General">
                  <c:v>#N/A</c:v>
                </c:pt>
                <c:pt idx="26" formatCode="General">
                  <c:v>1.08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0.69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E7-4897-B305-3C140F3A19B8}"/>
            </c:ext>
          </c:extLst>
        </c:ser>
        <c:ser>
          <c:idx val="5"/>
          <c:order val="2"/>
          <c:tx>
            <c:strRef>
              <c:f>'Main sheet TCL&amp;TAN'!$A$227</c:f>
              <c:strCache>
                <c:ptCount val="1"/>
                <c:pt idx="0">
                  <c:v>10:1 (90 min)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TCL&amp;TAN'!$C$230:$C$263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4" formatCode="0">
                  <c:v>218.33333333325572</c:v>
                </c:pt>
                <c:pt idx="15" formatCode="0">
                  <c:v>241.41666666674428</c:v>
                </c:pt>
                <c:pt idx="16" formatCode="0">
                  <c:v>266.83333333331393</c:v>
                </c:pt>
                <c:pt idx="18" formatCode="0">
                  <c:v>267.99999999994179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TCL&amp;TAN'!$D$230:$D$263</c:f>
              <c:numCache>
                <c:formatCode>0.00</c:formatCode>
                <c:ptCount val="34"/>
                <c:pt idx="5" formatCode="General">
                  <c:v>2.6</c:v>
                </c:pt>
                <c:pt idx="6" formatCode="General">
                  <c:v>2.2999999999999998</c:v>
                </c:pt>
                <c:pt idx="7" formatCode="General">
                  <c:v>1.98</c:v>
                </c:pt>
                <c:pt idx="8" formatCode="General">
                  <c:v>1.83</c:v>
                </c:pt>
                <c:pt idx="9" formatCode="General">
                  <c:v>1.64</c:v>
                </c:pt>
                <c:pt idx="10" formatCode="General">
                  <c:v>1.57</c:v>
                </c:pt>
                <c:pt idx="11" formatCode="General">
                  <c:v>1.51</c:v>
                </c:pt>
                <c:pt idx="12" formatCode="General">
                  <c:v>1.44</c:v>
                </c:pt>
                <c:pt idx="13" formatCode="General">
                  <c:v>1.22</c:v>
                </c:pt>
                <c:pt idx="14" formatCode="General">
                  <c:v>1.2</c:v>
                </c:pt>
                <c:pt idx="15" formatCode="General">
                  <c:v>1.1399999999999999</c:v>
                </c:pt>
                <c:pt idx="16" formatCode="General">
                  <c:v>1.06</c:v>
                </c:pt>
                <c:pt idx="18" formatCode="General">
                  <c:v>2.48</c:v>
                </c:pt>
                <c:pt idx="19" formatCode="General">
                  <c:v>2.35</c:v>
                </c:pt>
                <c:pt idx="20" formatCode="General">
                  <c:v>2.12</c:v>
                </c:pt>
                <c:pt idx="21" formatCode="General">
                  <c:v>2.02</c:v>
                </c:pt>
                <c:pt idx="22" formatCode="General">
                  <c:v>1.82</c:v>
                </c:pt>
                <c:pt idx="23" formatCode="General">
                  <c:v>#N/A</c:v>
                </c:pt>
                <c:pt idx="24" formatCode="General">
                  <c:v>1.7</c:v>
                </c:pt>
                <c:pt idx="25" formatCode="General">
                  <c:v>#N/A</c:v>
                </c:pt>
                <c:pt idx="26" formatCode="General">
                  <c:v>1.48</c:v>
                </c:pt>
                <c:pt idx="27" formatCode="General">
                  <c:v>1.4</c:v>
                </c:pt>
                <c:pt idx="28" formatCode="General">
                  <c:v>0.56999999999999995</c:v>
                </c:pt>
                <c:pt idx="29" formatCode="General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E7-4897-B305-3C140F3A1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TCL&amp;TAN'!$D$273:$D$308</c:f>
              <c:numCache>
                <c:formatCode>0.00</c:formatCode>
                <c:ptCount val="36"/>
                <c:pt idx="6" formatCode="General">
                  <c:v>2.5</c:v>
                </c:pt>
                <c:pt idx="7" formatCode="General">
                  <c:v>2</c:v>
                </c:pt>
                <c:pt idx="8" formatCode="General">
                  <c:v>1.49</c:v>
                </c:pt>
                <c:pt idx="9" formatCode="General">
                  <c:v>1.3</c:v>
                </c:pt>
                <c:pt idx="10" formatCode="General">
                  <c:v>1.1499999999999999</c:v>
                </c:pt>
                <c:pt idx="11" formatCode="General">
                  <c:v>1.03</c:v>
                </c:pt>
                <c:pt idx="13" formatCode="General">
                  <c:v>2.42</c:v>
                </c:pt>
                <c:pt idx="14" formatCode="General">
                  <c:v>2.12</c:v>
                </c:pt>
                <c:pt idx="15" formatCode="General">
                  <c:v>1.92</c:v>
                </c:pt>
                <c:pt idx="16" formatCode="General">
                  <c:v>1.75</c:v>
                </c:pt>
                <c:pt idx="17" formatCode="General">
                  <c:v>1.54</c:v>
                </c:pt>
                <c:pt idx="18" formatCode="General">
                  <c:v>1.44</c:v>
                </c:pt>
                <c:pt idx="19" formatCode="General">
                  <c:v>1.36</c:v>
                </c:pt>
                <c:pt idx="20" formatCode="General">
                  <c:v>1.1399999999999999</c:v>
                </c:pt>
                <c:pt idx="21" formatCode="General">
                  <c:v>0.98</c:v>
                </c:pt>
                <c:pt idx="22" formatCode="General">
                  <c:v>0.82</c:v>
                </c:pt>
                <c:pt idx="23" formatCode="General">
                  <c:v>0.62</c:v>
                </c:pt>
                <c:pt idx="24" formatCode="General">
                  <c:v>#N/A</c:v>
                </c:pt>
                <c:pt idx="25" formatCode="General">
                  <c:v>0.56000000000000005</c:v>
                </c:pt>
                <c:pt idx="26" formatCode="General">
                  <c:v>#N/A</c:v>
                </c:pt>
                <c:pt idx="27" formatCode="General">
                  <c:v>0.4</c:v>
                </c:pt>
                <c:pt idx="28" formatCode="General">
                  <c:v>#N/A</c:v>
                </c:pt>
                <c:pt idx="29" formatCode="General">
                  <c:v>0.22</c:v>
                </c:pt>
                <c:pt idx="30" formatCode="General">
                  <c:v>0.11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F9-4CD7-99F5-D673B2E9A143}"/>
            </c:ext>
          </c:extLst>
        </c:ser>
        <c:ser>
          <c:idx val="7"/>
          <c:order val="1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TCL&amp;TAN'!$C$319:$C$353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TCL&amp;TAN'!$D$319:$D$353</c:f>
              <c:numCache>
                <c:formatCode>0.00</c:formatCode>
                <c:ptCount val="35"/>
                <c:pt idx="6" formatCode="General">
                  <c:v>2.6</c:v>
                </c:pt>
                <c:pt idx="7" formatCode="General">
                  <c:v>2.2999999999999998</c:v>
                </c:pt>
                <c:pt idx="8" formatCode="General">
                  <c:v>1.77</c:v>
                </c:pt>
                <c:pt idx="9" formatCode="General">
                  <c:v>1.57</c:v>
                </c:pt>
                <c:pt idx="10" formatCode="General">
                  <c:v>1.39</c:v>
                </c:pt>
                <c:pt idx="11" formatCode="General">
                  <c:v>1.31</c:v>
                </c:pt>
                <c:pt idx="12" formatCode="General">
                  <c:v>1.26</c:v>
                </c:pt>
                <c:pt idx="13" formatCode="General">
                  <c:v>1.08</c:v>
                </c:pt>
                <c:pt idx="15" formatCode="General">
                  <c:v>2.42</c:v>
                </c:pt>
                <c:pt idx="16" formatCode="General">
                  <c:v>2.14</c:v>
                </c:pt>
                <c:pt idx="17" formatCode="General">
                  <c:v>2.0299999999999998</c:v>
                </c:pt>
                <c:pt idx="18" formatCode="General">
                  <c:v>1.9</c:v>
                </c:pt>
                <c:pt idx="19" formatCode="General">
                  <c:v>1.72</c:v>
                </c:pt>
                <c:pt idx="20" formatCode="General">
                  <c:v>1.64</c:v>
                </c:pt>
                <c:pt idx="21" formatCode="General">
                  <c:v>1.52</c:v>
                </c:pt>
                <c:pt idx="22" formatCode="General">
                  <c:v>#N/A</c:v>
                </c:pt>
                <c:pt idx="23" formatCode="General">
                  <c:v>1.36</c:v>
                </c:pt>
                <c:pt idx="24" formatCode="General">
                  <c:v>#N/A</c:v>
                </c:pt>
                <c:pt idx="25" formatCode="General">
                  <c:v>1.24</c:v>
                </c:pt>
                <c:pt idx="26" formatCode="General">
                  <c:v>#N/A</c:v>
                </c:pt>
                <c:pt idx="27" formatCode="General">
                  <c:v>1.04</c:v>
                </c:pt>
                <c:pt idx="28" formatCode="General">
                  <c:v>#N/A</c:v>
                </c:pt>
                <c:pt idx="29" formatCode="General">
                  <c:v>#N/A</c:v>
                </c:pt>
                <c:pt idx="30" formatCode="General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F9-4CD7-99F5-D673B2E9A143}"/>
            </c:ext>
          </c:extLst>
        </c:ser>
        <c:ser>
          <c:idx val="8"/>
          <c:order val="2"/>
          <c:tx>
            <c:strRef>
              <c:f>'Main sheet TCL&amp;TAN'!$A$360</c:f>
              <c:strCache>
                <c:ptCount val="1"/>
                <c:pt idx="0">
                  <c:v>10:1 (180 min)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TCL&amp;TAN'!$D$363:$D$396</c:f>
              <c:numCache>
                <c:formatCode>0.00</c:formatCode>
                <c:ptCount val="34"/>
                <c:pt idx="6" formatCode="General">
                  <c:v>2.6</c:v>
                </c:pt>
                <c:pt idx="7" formatCode="General">
                  <c:v>2.44</c:v>
                </c:pt>
                <c:pt idx="8" formatCode="General">
                  <c:v>2.1</c:v>
                </c:pt>
                <c:pt idx="9" formatCode="General">
                  <c:v>1.93</c:v>
                </c:pt>
                <c:pt idx="10" formatCode="General">
                  <c:v>1.87</c:v>
                </c:pt>
                <c:pt idx="11" formatCode="General">
                  <c:v>1.71</c:v>
                </c:pt>
                <c:pt idx="12" formatCode="General">
                  <c:v>1.69</c:v>
                </c:pt>
                <c:pt idx="13" formatCode="General">
                  <c:v>1.65</c:v>
                </c:pt>
                <c:pt idx="14" formatCode="General">
                  <c:v>1.48</c:v>
                </c:pt>
                <c:pt idx="15" formatCode="General">
                  <c:v>1.42</c:v>
                </c:pt>
                <c:pt idx="16" formatCode="General">
                  <c:v>1.4</c:v>
                </c:pt>
                <c:pt idx="17" formatCode="General">
                  <c:v>1.36</c:v>
                </c:pt>
                <c:pt idx="18" formatCode="General">
                  <c:v>1.3</c:v>
                </c:pt>
                <c:pt idx="19" formatCode="General">
                  <c:v>1.2</c:v>
                </c:pt>
                <c:pt idx="20" formatCode="General">
                  <c:v>1.17</c:v>
                </c:pt>
                <c:pt idx="21" formatCode="General">
                  <c:v>1.1200000000000001</c:v>
                </c:pt>
                <c:pt idx="22" formatCode="General">
                  <c:v>1.1000000000000001</c:v>
                </c:pt>
                <c:pt idx="24" formatCode="General">
                  <c:v>2.48</c:v>
                </c:pt>
                <c:pt idx="25" formatCode="General">
                  <c:v>2.4</c:v>
                </c:pt>
                <c:pt idx="26" formatCode="General">
                  <c:v>#N/A</c:v>
                </c:pt>
                <c:pt idx="27" formatCode="General">
                  <c:v>1.98</c:v>
                </c:pt>
                <c:pt idx="28" formatCode="General">
                  <c:v>#N/A</c:v>
                </c:pt>
                <c:pt idx="29" formatCode="General">
                  <c:v>0.89</c:v>
                </c:pt>
                <c:pt idx="30" formatCode="General">
                  <c:v>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F9-4CD7-99F5-D673B2E9A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TCL&amp;TAN'!$A$4</c:f>
              <c:strCache>
                <c:ptCount val="1"/>
                <c:pt idx="0">
                  <c:v>5.5:1 (30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TCL&amp;TAN'!$C$7:$C$42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.00">
                  <c:v>461.33333333325572</c:v>
                </c:pt>
                <c:pt idx="27" formatCode="0.0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TCL&amp;TAN'!$E$7:$E$42</c:f>
              <c:numCache>
                <c:formatCode>General</c:formatCode>
                <c:ptCount val="36"/>
                <c:pt idx="5" formatCode="0.000">
                  <c:v>0.57899999999999996</c:v>
                </c:pt>
                <c:pt idx="6" formatCode="0.000">
                  <c:v>0.51300000000000001</c:v>
                </c:pt>
                <c:pt idx="7" formatCode="0.000">
                  <c:v>0.46300000000000002</c:v>
                </c:pt>
                <c:pt idx="8" formatCode="0.000">
                  <c:v>0.40500000000000003</c:v>
                </c:pt>
                <c:pt idx="9" formatCode="0.000">
                  <c:v>0.4</c:v>
                </c:pt>
                <c:pt idx="11" formatCode="0.000">
                  <c:v>0.60499999999999998</c:v>
                </c:pt>
                <c:pt idx="12" formatCode="0.000">
                  <c:v>0.57216</c:v>
                </c:pt>
                <c:pt idx="13" formatCode="0.000">
                  <c:v>0.56159999999999999</c:v>
                </c:pt>
                <c:pt idx="14" formatCode="0.000">
                  <c:v>0.55775999999999992</c:v>
                </c:pt>
                <c:pt idx="15" formatCode="0.000">
                  <c:v>0.55000000000000004</c:v>
                </c:pt>
                <c:pt idx="16" formatCode="0.000">
                  <c:v>0.54300000000000004</c:v>
                </c:pt>
                <c:pt idx="17" formatCode="0.000">
                  <c:v>0.51648000000000005</c:v>
                </c:pt>
                <c:pt idx="18" formatCode="0.000">
                  <c:v>0.51076320939334641</c:v>
                </c:pt>
                <c:pt idx="19" formatCode="0.000">
                  <c:v>0.5</c:v>
                </c:pt>
                <c:pt idx="20" formatCode="0.000">
                  <c:v>0.48217821782178216</c:v>
                </c:pt>
                <c:pt idx="21" formatCode="0.000">
                  <c:v>#N/A</c:v>
                </c:pt>
                <c:pt idx="22" formatCode="0.000">
                  <c:v>0.47899999999999998</c:v>
                </c:pt>
                <c:pt idx="23" formatCode="0.000">
                  <c:v>#N/A</c:v>
                </c:pt>
                <c:pt idx="24" formatCode="0.000">
                  <c:v>0.47299999999999998</c:v>
                </c:pt>
                <c:pt idx="25" formatCode="0.000">
                  <c:v>0.45503999999999994</c:v>
                </c:pt>
                <c:pt idx="26" formatCode="0.000">
                  <c:v>0.44174999999999998</c:v>
                </c:pt>
                <c:pt idx="27" formatCode="0.000">
                  <c:v>#N/A</c:v>
                </c:pt>
                <c:pt idx="28" formatCode="0.000">
                  <c:v>#N/A</c:v>
                </c:pt>
                <c:pt idx="29" formatCode="0.000">
                  <c:v>0.42315000000000003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36-45EF-AF1E-CFBFBE0ADDC2}"/>
            </c:ext>
          </c:extLst>
        </c:ser>
        <c:ser>
          <c:idx val="1"/>
          <c:order val="1"/>
          <c:tx>
            <c:strRef>
              <c:f>'Main sheet TCL&amp;TAN'!$A$49</c:f>
              <c:strCache>
                <c:ptCount val="1"/>
                <c:pt idx="0">
                  <c:v>7.5:1 (30 min)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TCL&amp;TAN'!$C$52:$C$87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TCL&amp;TAN'!$E$52:$E$87</c:f>
              <c:numCache>
                <c:formatCode>0.000</c:formatCode>
                <c:ptCount val="36"/>
                <c:pt idx="5">
                  <c:v>0.59399999999999997</c:v>
                </c:pt>
                <c:pt idx="6">
                  <c:v>0.56699999999999995</c:v>
                </c:pt>
                <c:pt idx="7">
                  <c:v>0.51</c:v>
                </c:pt>
                <c:pt idx="8">
                  <c:v>0.44670542635658916</c:v>
                </c:pt>
                <c:pt idx="9">
                  <c:v>0.45096153846153841</c:v>
                </c:pt>
                <c:pt idx="10">
                  <c:v>0.43872</c:v>
                </c:pt>
                <c:pt idx="11">
                  <c:v>0.43391999999999997</c:v>
                </c:pt>
                <c:pt idx="12">
                  <c:v>0.42143999999999998</c:v>
                </c:pt>
                <c:pt idx="14">
                  <c:v>0.61</c:v>
                </c:pt>
                <c:pt idx="15">
                  <c:v>0.60099999999999998</c:v>
                </c:pt>
                <c:pt idx="16">
                  <c:v>0.57499999999999996</c:v>
                </c:pt>
                <c:pt idx="17">
                  <c:v>0.53171500000000005</c:v>
                </c:pt>
                <c:pt idx="18">
                  <c:v>0.54320000000000002</c:v>
                </c:pt>
                <c:pt idx="19">
                  <c:v>0.54</c:v>
                </c:pt>
                <c:pt idx="20">
                  <c:v>0.53</c:v>
                </c:pt>
                <c:pt idx="21">
                  <c:v>#N/A</c:v>
                </c:pt>
                <c:pt idx="22">
                  <c:v>0.51</c:v>
                </c:pt>
                <c:pt idx="24">
                  <c:v>0.501</c:v>
                </c:pt>
                <c:pt idx="25">
                  <c:v>0.47327999999999998</c:v>
                </c:pt>
                <c:pt idx="26">
                  <c:v>0.45979999999999999</c:v>
                </c:pt>
                <c:pt idx="27">
                  <c:v>#N/A</c:v>
                </c:pt>
                <c:pt idx="28">
                  <c:v>#N/A</c:v>
                </c:pt>
                <c:pt idx="29">
                  <c:v>0.43524000000000007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36-45EF-AF1E-CFBFBE0ADDC2}"/>
            </c:ext>
          </c:extLst>
        </c:ser>
        <c:ser>
          <c:idx val="2"/>
          <c:order val="2"/>
          <c:tx>
            <c:strRef>
              <c:f>'Main sheet TCL&amp;TAN'!$A$94</c:f>
              <c:strCache>
                <c:ptCount val="1"/>
                <c:pt idx="0">
                  <c:v>10:1 (30 min)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TCL&amp;TAN'!$C$97:$C$132</c:f>
              <c:numCache>
                <c:formatCode>0.00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51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  <c:pt idx="20" formatCode="0">
                  <c:v>315.91666666668607</c:v>
                </c:pt>
                <c:pt idx="21" formatCode="0">
                  <c:v>342.24999999994179</c:v>
                </c:pt>
                <c:pt idx="22" formatCode="0">
                  <c:v>366.51666666660458</c:v>
                </c:pt>
                <c:pt idx="23" formatCode="0">
                  <c:v>388.74999999994179</c:v>
                </c:pt>
                <c:pt idx="24" formatCode="0">
                  <c:v>412.5</c:v>
                </c:pt>
                <c:pt idx="25" formatCode="0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TCL&amp;TAN'!$E$97:$E$132</c:f>
              <c:numCache>
                <c:formatCode>General</c:formatCode>
                <c:ptCount val="36"/>
                <c:pt idx="5" formatCode="0.000">
                  <c:v>0.59599999999999997</c:v>
                </c:pt>
                <c:pt idx="6" formatCode="0.000">
                  <c:v>0.59199999999999997</c:v>
                </c:pt>
                <c:pt idx="7" formatCode="0.000">
                  <c:v>0.54300000000000004</c:v>
                </c:pt>
                <c:pt idx="8" formatCode="0.000">
                  <c:v>#N/A</c:v>
                </c:pt>
                <c:pt idx="9" formatCode="0.000">
                  <c:v>0.47969052224371372</c:v>
                </c:pt>
                <c:pt idx="10" formatCode="0.000">
                  <c:v>0.46463999999999994</c:v>
                </c:pt>
                <c:pt idx="11" formatCode="0.000">
                  <c:v>0.45503999999999994</c:v>
                </c:pt>
                <c:pt idx="12" formatCode="0.000">
                  <c:v>0.43680000000000002</c:v>
                </c:pt>
                <c:pt idx="14" formatCode="0.000">
                  <c:v>0.61</c:v>
                </c:pt>
                <c:pt idx="15" formatCode="0.000">
                  <c:v>0.60599999999999998</c:v>
                </c:pt>
                <c:pt idx="16" formatCode="0.000">
                  <c:v>0.57399999999999995</c:v>
                </c:pt>
                <c:pt idx="17" formatCode="0.000">
                  <c:v>0.55391999999999997</c:v>
                </c:pt>
                <c:pt idx="18" formatCode="0.000">
                  <c:v>#N/A</c:v>
                </c:pt>
                <c:pt idx="19" formatCode="0.000">
                  <c:v>#N/A</c:v>
                </c:pt>
                <c:pt idx="20" formatCode="0.000">
                  <c:v>0.52500000000000002</c:v>
                </c:pt>
                <c:pt idx="21" formatCode="0.000">
                  <c:v>#N/A</c:v>
                </c:pt>
                <c:pt idx="22" formatCode="0.000">
                  <c:v>0.51500000000000001</c:v>
                </c:pt>
                <c:pt idx="23" formatCode="0.000">
                  <c:v>#N/A</c:v>
                </c:pt>
                <c:pt idx="24" formatCode="0.000">
                  <c:v>0.505</c:v>
                </c:pt>
                <c:pt idx="25" formatCode="0.000">
                  <c:v>0.47711999999999999</c:v>
                </c:pt>
                <c:pt idx="26" formatCode="0.000">
                  <c:v>0.47119999999999995</c:v>
                </c:pt>
                <c:pt idx="27" formatCode="0.000">
                  <c:v>#N/A</c:v>
                </c:pt>
                <c:pt idx="28" formatCode="0.000">
                  <c:v>#N/A</c:v>
                </c:pt>
                <c:pt idx="29" formatCode="0.000">
                  <c:v>0.40827000000000002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36-45EF-AF1E-CFBFBE0AD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 baseline="0"/>
                  <a:t>TAN (mg-N/L)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'Main sheet TCL&amp;TAN'!$A$139</c:f>
              <c:strCache>
                <c:ptCount val="1"/>
                <c:pt idx="0">
                  <c:v>5.5:1 (90 min)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'Main sheet TCL&amp;TAN'!$C$142:$C$176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TCL&amp;TAN'!$E$142:$E$176</c:f>
              <c:numCache>
                <c:formatCode>General</c:formatCode>
                <c:ptCount val="35"/>
                <c:pt idx="5" formatCode="0.000">
                  <c:v>0.59599999999999997</c:v>
                </c:pt>
                <c:pt idx="6" formatCode="0.000">
                  <c:v>0.53500000000000003</c:v>
                </c:pt>
                <c:pt idx="7" formatCode="0.000">
                  <c:v>0.47899999999999998</c:v>
                </c:pt>
                <c:pt idx="8" formatCode="0.000">
                  <c:v>0.435</c:v>
                </c:pt>
                <c:pt idx="9" formatCode="0.000">
                  <c:v>0.41005802707930367</c:v>
                </c:pt>
                <c:pt idx="10" formatCode="0.000">
                  <c:v>0.39743999999999996</c:v>
                </c:pt>
                <c:pt idx="12" formatCode="0.000">
                  <c:v>0.58899999999999997</c:v>
                </c:pt>
                <c:pt idx="13" formatCode="0.000">
                  <c:v>0.57504</c:v>
                </c:pt>
                <c:pt idx="14" formatCode="0.000">
                  <c:v>0.56351999999999991</c:v>
                </c:pt>
                <c:pt idx="15" formatCode="0.000">
                  <c:v>0.56100000000000005</c:v>
                </c:pt>
                <c:pt idx="16" formatCode="0.000">
                  <c:v>0.52700000000000002</c:v>
                </c:pt>
                <c:pt idx="17" formatCode="0.000">
                  <c:v>0.51360000000000006</c:v>
                </c:pt>
                <c:pt idx="18" formatCode="0.000">
                  <c:v>0.50439999999999996</c:v>
                </c:pt>
                <c:pt idx="19" formatCode="0.000">
                  <c:v>0.501</c:v>
                </c:pt>
                <c:pt idx="20" formatCode="0.000">
                  <c:v>0.49405940594059405</c:v>
                </c:pt>
                <c:pt idx="21" formatCode="0.000">
                  <c:v>#N/A</c:v>
                </c:pt>
                <c:pt idx="22" formatCode="0.000">
                  <c:v>0.47299999999999998</c:v>
                </c:pt>
                <c:pt idx="23" formatCode="0.000">
                  <c:v>#N/A</c:v>
                </c:pt>
                <c:pt idx="24" formatCode="0.000">
                  <c:v>0.46800000000000003</c:v>
                </c:pt>
                <c:pt idx="25" formatCode="0.000">
                  <c:v>0.45503999999999994</c:v>
                </c:pt>
                <c:pt idx="26" formatCode="0.000">
                  <c:v>0.43985000000000002</c:v>
                </c:pt>
                <c:pt idx="27" formatCode="0.000">
                  <c:v>#N/A</c:v>
                </c:pt>
                <c:pt idx="28" formatCode="0.000">
                  <c:v>#N/A</c:v>
                </c:pt>
                <c:pt idx="29" formatCode="0.000">
                  <c:v>0.41199000000000002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47-42CE-B0E4-69C093782C1F}"/>
            </c:ext>
          </c:extLst>
        </c:ser>
        <c:ser>
          <c:idx val="4"/>
          <c:order val="1"/>
          <c:tx>
            <c:strRef>
              <c:f>'Main sheet TCL&amp;TAN'!$A$183</c:f>
              <c:strCache>
                <c:ptCount val="1"/>
                <c:pt idx="0">
                  <c:v>7.5:1 (90 min)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'Main sheet TCL&amp;TAN'!$C$186:$C$220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TCL&amp;TAN'!$E$186:$E$220</c:f>
              <c:numCache>
                <c:formatCode>0.000</c:formatCode>
                <c:ptCount val="35"/>
                <c:pt idx="5">
                  <c:v>0.59499999999999997</c:v>
                </c:pt>
                <c:pt idx="6">
                  <c:v>0.57199999999999995</c:v>
                </c:pt>
                <c:pt idx="7">
                  <c:v>0.54700000000000004</c:v>
                </c:pt>
                <c:pt idx="8">
                  <c:v>0.49399999999999999</c:v>
                </c:pt>
                <c:pt idx="9">
                  <c:v>0.48799999999999999</c:v>
                </c:pt>
                <c:pt idx="10">
                  <c:v>0.47136</c:v>
                </c:pt>
                <c:pt idx="11">
                  <c:v>0.45791999999999994</c:v>
                </c:pt>
                <c:pt idx="12">
                  <c:v>0.45</c:v>
                </c:pt>
                <c:pt idx="13">
                  <c:v>0.44700000000000001</c:v>
                </c:pt>
                <c:pt idx="15">
                  <c:v>0.61499999999999999</c:v>
                </c:pt>
                <c:pt idx="16">
                  <c:v>0.61</c:v>
                </c:pt>
                <c:pt idx="17">
                  <c:v>0.59807999999999995</c:v>
                </c:pt>
                <c:pt idx="18">
                  <c:v>0.58113999999999999</c:v>
                </c:pt>
                <c:pt idx="19">
                  <c:v>0.57899999999999996</c:v>
                </c:pt>
                <c:pt idx="20">
                  <c:v>0.56899999999999995</c:v>
                </c:pt>
                <c:pt idx="21">
                  <c:v>#N/A</c:v>
                </c:pt>
                <c:pt idx="22">
                  <c:v>0.56100000000000005</c:v>
                </c:pt>
                <c:pt idx="23">
                  <c:v>#N/A</c:v>
                </c:pt>
                <c:pt idx="24">
                  <c:v>0.55100000000000005</c:v>
                </c:pt>
                <c:pt idx="25">
                  <c:v>0.52895999999999999</c:v>
                </c:pt>
                <c:pt idx="26">
                  <c:v>0.50539999999999996</c:v>
                </c:pt>
                <c:pt idx="27">
                  <c:v>#N/A</c:v>
                </c:pt>
                <c:pt idx="28">
                  <c:v>#N/A</c:v>
                </c:pt>
                <c:pt idx="29">
                  <c:v>0.48825000000000007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47-42CE-B0E4-69C093782C1F}"/>
            </c:ext>
          </c:extLst>
        </c:ser>
        <c:ser>
          <c:idx val="5"/>
          <c:order val="2"/>
          <c:tx>
            <c:strRef>
              <c:f>'Main sheet TCL&amp;TAN'!$A$227</c:f>
              <c:strCache>
                <c:ptCount val="1"/>
                <c:pt idx="0">
                  <c:v>10:1 (90 min)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TCL&amp;TAN'!$C$230:$C$263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4" formatCode="0">
                  <c:v>218.33333333325572</c:v>
                </c:pt>
                <c:pt idx="15" formatCode="0">
                  <c:v>241.41666666674428</c:v>
                </c:pt>
                <c:pt idx="16" formatCode="0">
                  <c:v>266.83333333331393</c:v>
                </c:pt>
                <c:pt idx="18" formatCode="0">
                  <c:v>267.99999999994179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TCL&amp;TAN'!$E$230:$E$263</c:f>
              <c:numCache>
                <c:formatCode>0.000</c:formatCode>
                <c:ptCount val="34"/>
                <c:pt idx="5">
                  <c:v>0.63</c:v>
                </c:pt>
                <c:pt idx="6">
                  <c:v>0.60199999999999998</c:v>
                </c:pt>
                <c:pt idx="7">
                  <c:v>0.55000000000000004</c:v>
                </c:pt>
                <c:pt idx="8">
                  <c:v>#N/A</c:v>
                </c:pt>
                <c:pt idx="9">
                  <c:v>0.54352030947775631</c:v>
                </c:pt>
                <c:pt idx="10">
                  <c:v>0.51839999999999997</c:v>
                </c:pt>
                <c:pt idx="11">
                  <c:v>0.51648000000000005</c:v>
                </c:pt>
                <c:pt idx="12">
                  <c:v>#N/A</c:v>
                </c:pt>
                <c:pt idx="13">
                  <c:v>0.51400000000000001</c:v>
                </c:pt>
                <c:pt idx="14">
                  <c:v>0.49099999999999999</c:v>
                </c:pt>
                <c:pt idx="15">
                  <c:v>0.48959999999999998</c:v>
                </c:pt>
                <c:pt idx="16">
                  <c:v>0.48411999999999999</c:v>
                </c:pt>
                <c:pt idx="18">
                  <c:v>0.59499999999999997</c:v>
                </c:pt>
                <c:pt idx="19">
                  <c:v>0.59375</c:v>
                </c:pt>
                <c:pt idx="20">
                  <c:v>#N/A</c:v>
                </c:pt>
                <c:pt idx="21">
                  <c:v>#N/A</c:v>
                </c:pt>
                <c:pt idx="22">
                  <c:v>0.58599999999999997</c:v>
                </c:pt>
                <c:pt idx="23">
                  <c:v>#N/A</c:v>
                </c:pt>
                <c:pt idx="24">
                  <c:v>0.56399999999999995</c:v>
                </c:pt>
                <c:pt idx="25">
                  <c:v>0.54815999999999998</c:v>
                </c:pt>
                <c:pt idx="26">
                  <c:v>0.51490000000000002</c:v>
                </c:pt>
                <c:pt idx="27">
                  <c:v>#N/A</c:v>
                </c:pt>
                <c:pt idx="28">
                  <c:v>#N/A</c:v>
                </c:pt>
                <c:pt idx="29">
                  <c:v>0.46128000000000002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47-42CE-B0E4-69C093782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 baseline="0"/>
                  <a:t>TAN (mg-N/L)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TCL&amp;TAN'!$E$273:$E$308</c:f>
              <c:numCache>
                <c:formatCode>General</c:formatCode>
                <c:ptCount val="36"/>
                <c:pt idx="6" formatCode="0.000">
                  <c:v>0.58799999999999997</c:v>
                </c:pt>
                <c:pt idx="7" formatCode="0.000">
                  <c:v>0.54900000000000004</c:v>
                </c:pt>
                <c:pt idx="8" formatCode="0.000">
                  <c:v>0.48299999999999998</c:v>
                </c:pt>
                <c:pt idx="9" formatCode="0.000">
                  <c:v>0.41599999999999998</c:v>
                </c:pt>
                <c:pt idx="10" formatCode="0.000">
                  <c:v>#N/A</c:v>
                </c:pt>
                <c:pt idx="11" formatCode="0.000">
                  <c:v>0.40608</c:v>
                </c:pt>
                <c:pt idx="13" formatCode="0.000">
                  <c:v>0.58899999999999997</c:v>
                </c:pt>
                <c:pt idx="14" formatCode="0.000">
                  <c:v>0.56447999999999998</c:v>
                </c:pt>
                <c:pt idx="15" formatCode="0.000">
                  <c:v>0.5529599999999999</c:v>
                </c:pt>
                <c:pt idx="16" formatCode="0.000">
                  <c:v>0.54900000000000004</c:v>
                </c:pt>
                <c:pt idx="17" formatCode="0.000">
                  <c:v>0.52</c:v>
                </c:pt>
                <c:pt idx="18" formatCode="0.000">
                  <c:v>0.504695</c:v>
                </c:pt>
                <c:pt idx="19" formatCode="0.000">
                  <c:v>0.49980000000000002</c:v>
                </c:pt>
                <c:pt idx="20" formatCode="0.000">
                  <c:v>0.49399999999999999</c:v>
                </c:pt>
                <c:pt idx="21" formatCode="0.000">
                  <c:v>0.48599999999999999</c:v>
                </c:pt>
                <c:pt idx="22" formatCode="0.000">
                  <c:v>#N/A</c:v>
                </c:pt>
                <c:pt idx="23" formatCode="0.000">
                  <c:v>0.45</c:v>
                </c:pt>
                <c:pt idx="24" formatCode="0.000">
                  <c:v>#N/A</c:v>
                </c:pt>
                <c:pt idx="25" formatCode="0.000">
                  <c:v>0.44589000000000001</c:v>
                </c:pt>
                <c:pt idx="26" formatCode="0.000">
                  <c:v>0.44447999999999999</c:v>
                </c:pt>
                <c:pt idx="27" formatCode="0.000">
                  <c:v>0.43224999999999997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0.42036000000000001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BA-4D7B-852C-0979C1F4CF39}"/>
            </c:ext>
          </c:extLst>
        </c:ser>
        <c:ser>
          <c:idx val="7"/>
          <c:order val="1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TCL&amp;TAN'!$C$319:$C$353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TCL&amp;TAN'!$E$319:$E$353</c:f>
              <c:numCache>
                <c:formatCode>General</c:formatCode>
                <c:ptCount val="35"/>
                <c:pt idx="6" formatCode="0.000">
                  <c:v>0.59499999999999997</c:v>
                </c:pt>
                <c:pt idx="7" formatCode="0.000">
                  <c:v>0.58899999999999997</c:v>
                </c:pt>
                <c:pt idx="8" formatCode="0.000">
                  <c:v>0.55800000000000005</c:v>
                </c:pt>
                <c:pt idx="9" formatCode="0.000">
                  <c:v>#N/A</c:v>
                </c:pt>
                <c:pt idx="10" formatCode="0.000">
                  <c:v>0.49709864603481624</c:v>
                </c:pt>
                <c:pt idx="11" formatCode="0.000">
                  <c:v>0.48096</c:v>
                </c:pt>
                <c:pt idx="12" formatCode="0.000">
                  <c:v>0.46367999999999998</c:v>
                </c:pt>
                <c:pt idx="13" formatCode="0.000">
                  <c:v>0.45503999999999994</c:v>
                </c:pt>
                <c:pt idx="15" formatCode="0.000">
                  <c:v>0.60199999999999998</c:v>
                </c:pt>
                <c:pt idx="16" formatCode="0.000">
                  <c:v>0.59499999999999997</c:v>
                </c:pt>
                <c:pt idx="17" formatCode="0.000">
                  <c:v>0.57899999999999996</c:v>
                </c:pt>
                <c:pt idx="18" formatCode="0.000">
                  <c:v>0.54811999999999994</c:v>
                </c:pt>
                <c:pt idx="19" formatCode="0.000">
                  <c:v>0.54096</c:v>
                </c:pt>
                <c:pt idx="20" formatCode="0.000">
                  <c:v>0.52800000000000002</c:v>
                </c:pt>
                <c:pt idx="21" formatCode="0.000">
                  <c:v>0.51400000000000001</c:v>
                </c:pt>
                <c:pt idx="22" formatCode="0.000">
                  <c:v>#N/A</c:v>
                </c:pt>
                <c:pt idx="23" formatCode="0.000">
                  <c:v>0.50700000000000001</c:v>
                </c:pt>
                <c:pt idx="24" formatCode="0.000">
                  <c:v>#N/A</c:v>
                </c:pt>
                <c:pt idx="25" formatCode="0.000">
                  <c:v>0.48599999999999999</c:v>
                </c:pt>
                <c:pt idx="26" formatCode="0.000">
                  <c:v>0.48099999999999998</c:v>
                </c:pt>
                <c:pt idx="27" formatCode="0.000">
                  <c:v>0.4446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0.43802999999999997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BA-4D7B-852C-0979C1F4CF39}"/>
            </c:ext>
          </c:extLst>
        </c:ser>
        <c:ser>
          <c:idx val="8"/>
          <c:order val="2"/>
          <c:tx>
            <c:strRef>
              <c:f>'Main sheet TCL&amp;TAN'!$A$360</c:f>
              <c:strCache>
                <c:ptCount val="1"/>
                <c:pt idx="0">
                  <c:v>10:1 (180 min)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TCL&amp;TAN'!$E$363:$E$396</c:f>
              <c:numCache>
                <c:formatCode>General</c:formatCode>
                <c:ptCount val="34"/>
                <c:pt idx="6" formatCode="0.000">
                  <c:v>0.62</c:v>
                </c:pt>
                <c:pt idx="7" formatCode="0.000">
                  <c:v>0.61</c:v>
                </c:pt>
                <c:pt idx="8" formatCode="0.000">
                  <c:v>0.58199999999999996</c:v>
                </c:pt>
                <c:pt idx="9" formatCode="0.000">
                  <c:v>0.57999999999999996</c:v>
                </c:pt>
                <c:pt idx="10" formatCode="0.000">
                  <c:v>0.57499999999999996</c:v>
                </c:pt>
                <c:pt idx="11" formatCode="0.000">
                  <c:v>#N/A</c:v>
                </c:pt>
                <c:pt idx="12" formatCode="0.000">
                  <c:v>0.56351999999999991</c:v>
                </c:pt>
                <c:pt idx="13" formatCode="0.000">
                  <c:v>0.55871999999999999</c:v>
                </c:pt>
                <c:pt idx="14" formatCode="0.000">
                  <c:v>#N/A</c:v>
                </c:pt>
                <c:pt idx="15" formatCode="0.000">
                  <c:v>0.54600000000000004</c:v>
                </c:pt>
                <c:pt idx="16" formatCode="0.000">
                  <c:v>0.54400000000000004</c:v>
                </c:pt>
                <c:pt idx="17" formatCode="0.000">
                  <c:v>0.53664000000000001</c:v>
                </c:pt>
                <c:pt idx="18" formatCode="0.000">
                  <c:v>#N/A</c:v>
                </c:pt>
                <c:pt idx="19" formatCode="0.000">
                  <c:v>#N/A</c:v>
                </c:pt>
                <c:pt idx="20" formatCode="0.000">
                  <c:v>#N/A</c:v>
                </c:pt>
                <c:pt idx="21" formatCode="0.000">
                  <c:v>#N/A</c:v>
                </c:pt>
                <c:pt idx="22" formatCode="0.000">
                  <c:v>0.52500000000000002</c:v>
                </c:pt>
                <c:pt idx="24" formatCode="0.000">
                  <c:v>0.625</c:v>
                </c:pt>
                <c:pt idx="25" formatCode="0.000">
                  <c:v>0.623</c:v>
                </c:pt>
                <c:pt idx="26" formatCode="0.000">
                  <c:v>0.62207999999999997</c:v>
                </c:pt>
                <c:pt idx="27" formatCode="0.000">
                  <c:v>0.57665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0.48918000000000006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BA-4D7B-852C-0979C1F4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0.7000000000000000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 baseline="0"/>
                  <a:t>TAN (mg-N/L)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TCL&amp;TAN'!$A$4</c:f>
              <c:strCache>
                <c:ptCount val="1"/>
                <c:pt idx="0">
                  <c:v>5.5:1 (30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TCL&amp;TAN'!$C$7:$C$36</c:f>
              <c:numCache>
                <c:formatCode>0.0</c:formatCode>
                <c:ptCount val="3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.00">
                  <c:v>461.33333333325572</c:v>
                </c:pt>
                <c:pt idx="27" formatCode="0.0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TCL&amp;TAN'!$D$7:$D$36</c:f>
              <c:numCache>
                <c:formatCode>0.00</c:formatCode>
                <c:ptCount val="30"/>
                <c:pt idx="5" formatCode="General">
                  <c:v>2.5</c:v>
                </c:pt>
                <c:pt idx="6" formatCode="General">
                  <c:v>1.8</c:v>
                </c:pt>
                <c:pt idx="7" formatCode="General">
                  <c:v>1.38</c:v>
                </c:pt>
                <c:pt idx="8" formatCode="General">
                  <c:v>1.19</c:v>
                </c:pt>
                <c:pt idx="9" formatCode="General">
                  <c:v>1.02</c:v>
                </c:pt>
                <c:pt idx="11" formatCode="General">
                  <c:v>2.5</c:v>
                </c:pt>
                <c:pt idx="12" formatCode="General">
                  <c:v>2.34</c:v>
                </c:pt>
                <c:pt idx="13" formatCode="General">
                  <c:v>2.08</c:v>
                </c:pt>
                <c:pt idx="14" formatCode="General">
                  <c:v>1.9</c:v>
                </c:pt>
                <c:pt idx="15" formatCode="General">
                  <c:v>1.56</c:v>
                </c:pt>
                <c:pt idx="16" formatCode="General">
                  <c:v>1.5</c:v>
                </c:pt>
                <c:pt idx="17" formatCode="General">
                  <c:v>1.42</c:v>
                </c:pt>
                <c:pt idx="18" formatCode="General">
                  <c:v>1.4</c:v>
                </c:pt>
                <c:pt idx="19" formatCode="General">
                  <c:v>1.24</c:v>
                </c:pt>
                <c:pt idx="20" formatCode="General">
                  <c:v>1</c:v>
                </c:pt>
                <c:pt idx="21" formatCode="General">
                  <c:v>#N/A</c:v>
                </c:pt>
                <c:pt idx="22" formatCode="General">
                  <c:v>0.74</c:v>
                </c:pt>
                <c:pt idx="23" formatCode="General">
                  <c:v>#N/A</c:v>
                </c:pt>
                <c:pt idx="24" formatCode="General">
                  <c:v>0.68</c:v>
                </c:pt>
                <c:pt idx="25" formatCode="General">
                  <c:v>#N/A</c:v>
                </c:pt>
                <c:pt idx="26" formatCode="General">
                  <c:v>0.54</c:v>
                </c:pt>
                <c:pt idx="27" formatCode="General">
                  <c:v>#N/A</c:v>
                </c:pt>
                <c:pt idx="28" formatCode="General">
                  <c:v>0.27</c:v>
                </c:pt>
                <c:pt idx="29" formatCode="General">
                  <c:v>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FD-4D6D-A69D-D016AA28831B}"/>
            </c:ext>
          </c:extLst>
        </c:ser>
        <c:ser>
          <c:idx val="9"/>
          <c:order val="1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TCL&amp;TAN'!$D$406:$D$418</c:f>
              <c:numCache>
                <c:formatCode>0.00</c:formatCode>
                <c:ptCount val="13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FD-4D6D-A69D-D016AA288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scatterChart>
        <c:scatterStyle val="lineMarker"/>
        <c:varyColors val="0"/>
        <c:ser>
          <c:idx val="1"/>
          <c:order val="2"/>
          <c:tx>
            <c:strRef>
              <c:f>'Main sheet TCL&amp;TAN'!$Q$6</c:f>
              <c:strCache>
                <c:ptCount val="1"/>
                <c:pt idx="0">
                  <c:v>Kt Before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pattFill prst="pct25">
                <a:fgClr>
                  <a:schemeClr val="accent2"/>
                </a:fgClr>
                <a:bgClr>
                  <a:schemeClr val="bg1"/>
                </a:bgClr>
              </a:patt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TCL&amp;TAN'!$AC$7:$AC$26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TCL&amp;TAN'!$Q$7:$Q$32</c:f>
              <c:numCache>
                <c:formatCode>General</c:formatCode>
                <c:ptCount val="26"/>
                <c:pt idx="0">
                  <c:v>3.4099999999999998E-2</c:v>
                </c:pt>
                <c:pt idx="5">
                  <c:v>1.18E-2</c:v>
                </c:pt>
                <c:pt idx="9">
                  <c:v>6.0000000000000001E-3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FD-4D6D-A69D-D016AA28831B}"/>
            </c:ext>
          </c:extLst>
        </c:ser>
        <c:ser>
          <c:idx val="2"/>
          <c:order val="3"/>
          <c:tx>
            <c:strRef>
              <c:f>'Main sheet TCL&amp;TAN'!$S$6</c:f>
              <c:strCache>
                <c:ptCount val="1"/>
                <c:pt idx="0">
                  <c:v>Kc Before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pattFill prst="pct25">
                <a:fgClr>
                  <a:schemeClr val="accent3"/>
                </a:fgClr>
                <a:bgClr>
                  <a:schemeClr val="bg1"/>
                </a:bgClr>
              </a:patt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TCL&amp;TAN'!$AC$7:$AC$26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TCL&amp;TAN'!$S$7:$S$32</c:f>
              <c:numCache>
                <c:formatCode>General</c:formatCode>
                <c:ptCount val="26"/>
                <c:pt idx="0">
                  <c:v>1.41E-2</c:v>
                </c:pt>
                <c:pt idx="5">
                  <c:v>2.7000000000000001E-3</c:v>
                </c:pt>
                <c:pt idx="9">
                  <c:v>2.5000000000000001E-3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FD-4D6D-A69D-D016AA28831B}"/>
            </c:ext>
          </c:extLst>
        </c:ser>
        <c:ser>
          <c:idx val="3"/>
          <c:order val="4"/>
          <c:tx>
            <c:strRef>
              <c:f>'Main sheet TCL&amp;TAN'!$U$6</c:f>
              <c:strCache>
                <c:ptCount val="1"/>
                <c:pt idx="0">
                  <c:v>Km Before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9"/>
            <c:spPr>
              <a:pattFill prst="pct25">
                <a:fgClr>
                  <a:schemeClr val="accent6"/>
                </a:fgClr>
                <a:bgClr>
                  <a:schemeClr val="bg1"/>
                </a:bgClr>
              </a:patt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TCL&amp;TAN'!$AC$7:$AC$26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TCL&amp;TAN'!$U$7:$U$32</c:f>
              <c:numCache>
                <c:formatCode>General</c:formatCode>
                <c:ptCount val="26"/>
                <c:pt idx="0">
                  <c:v>1.9999999999999997E-2</c:v>
                </c:pt>
                <c:pt idx="5">
                  <c:v>9.1000000000000004E-3</c:v>
                </c:pt>
                <c:pt idx="9">
                  <c:v>3.5000000000000001E-3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FD-4D6D-A69D-D016AA28831B}"/>
            </c:ext>
          </c:extLst>
        </c:ser>
        <c:ser>
          <c:idx val="4"/>
          <c:order val="5"/>
          <c:tx>
            <c:strRef>
              <c:f>'Main sheet TCL&amp;TAN'!$W$6</c:f>
              <c:strCache>
                <c:ptCount val="1"/>
                <c:pt idx="0">
                  <c:v>Kt After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TCL&amp;TAN'!$C$7:$C$26</c:f>
              <c:numCache>
                <c:formatCode>0.0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TCL&amp;TAN'!$W$7:$W$32</c:f>
              <c:numCache>
                <c:formatCode>General</c:formatCode>
                <c:ptCount val="26"/>
                <c:pt idx="7">
                  <c:v>8.9999999999999993E-3</c:v>
                </c:pt>
                <c:pt idx="16">
                  <c:v>4.1000000000000003E-3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FD-4D6D-A69D-D016AA28831B}"/>
            </c:ext>
          </c:extLst>
        </c:ser>
        <c:ser>
          <c:idx val="5"/>
          <c:order val="6"/>
          <c:tx>
            <c:strRef>
              <c:f>'Main sheet TCL&amp;TAN'!$Y$6</c:f>
              <c:strCache>
                <c:ptCount val="1"/>
                <c:pt idx="0">
                  <c:v>Kc After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TCL&amp;TAN'!$C$7:$C$26</c:f>
              <c:numCache>
                <c:formatCode>0.0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TCL&amp;TAN'!$Y$7:$Y$32</c:f>
              <c:numCache>
                <c:formatCode>General</c:formatCode>
                <c:ptCount val="26"/>
                <c:pt idx="7">
                  <c:v>4.1999999999999997E-3</c:v>
                </c:pt>
                <c:pt idx="16">
                  <c:v>2.3999999999999998E-3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FD-4D6D-A69D-D016AA28831B}"/>
            </c:ext>
          </c:extLst>
        </c:ser>
        <c:ser>
          <c:idx val="6"/>
          <c:order val="7"/>
          <c:tx>
            <c:strRef>
              <c:f>'Main sheet TCL&amp;TAN'!$AA$6</c:f>
              <c:strCache>
                <c:ptCount val="1"/>
                <c:pt idx="0">
                  <c:v>Km After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TCL&amp;TAN'!$C$7:$C$26</c:f>
              <c:numCache>
                <c:formatCode>0.0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TCL&amp;TAN'!$AA$7:$AA$32</c:f>
              <c:numCache>
                <c:formatCode>General</c:formatCode>
                <c:ptCount val="26"/>
                <c:pt idx="7">
                  <c:v>4.7999999999999996E-3</c:v>
                </c:pt>
                <c:pt idx="16">
                  <c:v>1.7000000000000006E-3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FD-4D6D-A69D-D016AA288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34696"/>
        <c:axId val="31943338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valAx>
        <c:axId val="31943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Decay Coefficient (1/hr)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9434696"/>
        <c:crosses val="max"/>
        <c:crossBetween val="midCat"/>
      </c:valAx>
      <c:valAx>
        <c:axId val="3194346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943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TCL&amp;TAN'!$A$49</c:f>
              <c:strCache>
                <c:ptCount val="1"/>
                <c:pt idx="0">
                  <c:v>7.5:1 (30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TCL&amp;TAN'!$C$52:$C$81</c:f>
              <c:numCache>
                <c:formatCode>0.0</c:formatCode>
                <c:ptCount val="3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TCL&amp;TAN'!$D$52:$D$81</c:f>
              <c:numCache>
                <c:formatCode>0.00</c:formatCode>
                <c:ptCount val="30"/>
                <c:pt idx="5" formatCode="General">
                  <c:v>2.56</c:v>
                </c:pt>
                <c:pt idx="6" formatCode="General">
                  <c:v>2</c:v>
                </c:pt>
                <c:pt idx="7" formatCode="General">
                  <c:v>1.61</c:v>
                </c:pt>
                <c:pt idx="8" formatCode="General">
                  <c:v>1.44</c:v>
                </c:pt>
                <c:pt idx="9" formatCode="General">
                  <c:v>1.28</c:v>
                </c:pt>
                <c:pt idx="10" formatCode="General">
                  <c:v>1.21</c:v>
                </c:pt>
                <c:pt idx="11" formatCode="General">
                  <c:v>1.1599999999999999</c:v>
                </c:pt>
                <c:pt idx="12" formatCode="General">
                  <c:v>0.98</c:v>
                </c:pt>
                <c:pt idx="14" formatCode="General">
                  <c:v>2.5</c:v>
                </c:pt>
                <c:pt idx="15" formatCode="General">
                  <c:v>2.1800000000000002</c:v>
                </c:pt>
                <c:pt idx="16" formatCode="General">
                  <c:v>2.1</c:v>
                </c:pt>
                <c:pt idx="17" formatCode="General">
                  <c:v>1.94</c:v>
                </c:pt>
                <c:pt idx="18" formatCode="General">
                  <c:v>1.82</c:v>
                </c:pt>
                <c:pt idx="19" formatCode="General">
                  <c:v>1.7</c:v>
                </c:pt>
                <c:pt idx="20" formatCode="General">
                  <c:v>1.6</c:v>
                </c:pt>
                <c:pt idx="21" formatCode="General">
                  <c:v>#N/A</c:v>
                </c:pt>
                <c:pt idx="22" formatCode="General">
                  <c:v>1.33</c:v>
                </c:pt>
                <c:pt idx="23" formatCode="General">
                  <c:v>#N/A</c:v>
                </c:pt>
                <c:pt idx="24" formatCode="General">
                  <c:v>1.22</c:v>
                </c:pt>
                <c:pt idx="25" formatCode="General">
                  <c:v>1.05</c:v>
                </c:pt>
                <c:pt idx="26" formatCode="General">
                  <c:v>0.9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4A-4B65-BCC3-FAB6DA017C75}"/>
            </c:ext>
          </c:extLst>
        </c:ser>
        <c:ser>
          <c:idx val="9"/>
          <c:order val="1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TCL&amp;TAN'!$D$406:$D$418</c:f>
              <c:numCache>
                <c:formatCode>0.00</c:formatCode>
                <c:ptCount val="13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4A-4B65-BCC3-FAB6DA017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scatterChart>
        <c:scatterStyle val="lineMarker"/>
        <c:varyColors val="0"/>
        <c:ser>
          <c:idx val="1"/>
          <c:order val="2"/>
          <c:tx>
            <c:strRef>
              <c:f>'Main sheet TCL&amp;TAN'!$Q$6</c:f>
              <c:strCache>
                <c:ptCount val="1"/>
                <c:pt idx="0">
                  <c:v>Kt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pattFill prst="pct25">
                <a:fgClr>
                  <a:schemeClr val="accent2"/>
                </a:fgClr>
                <a:bgClr>
                  <a:schemeClr val="bg1"/>
                </a:bgClr>
              </a:patt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TCL&amp;TAN'!$AC$52:$AC$73</c:f>
              <c:numCache>
                <c:formatCode>General</c:formatCode>
                <c:ptCount val="22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4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TCL&amp;TAN'!$Q$52:$Q$80</c:f>
              <c:numCache>
                <c:formatCode>General</c:formatCode>
                <c:ptCount val="29"/>
                <c:pt idx="0">
                  <c:v>3.4099999999999998E-2</c:v>
                </c:pt>
                <c:pt idx="5">
                  <c:v>9.4999999999999998E-3</c:v>
                </c:pt>
                <c:pt idx="10">
                  <c:v>4.4999999999999997E-3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4A-4B65-BCC3-FAB6DA017C75}"/>
            </c:ext>
          </c:extLst>
        </c:ser>
        <c:ser>
          <c:idx val="2"/>
          <c:order val="3"/>
          <c:tx>
            <c:strRef>
              <c:f>'Main sheet TCL&amp;TAN'!$S$6</c:f>
              <c:strCache>
                <c:ptCount val="1"/>
                <c:pt idx="0">
                  <c:v>Kc Before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pattFill prst="pct25">
                <a:fgClr>
                  <a:schemeClr val="accent3"/>
                </a:fgClr>
                <a:bgClr>
                  <a:schemeClr val="bg1"/>
                </a:bgClr>
              </a:patt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TCL&amp;TAN'!$AC$52:$AC$71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4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TCL&amp;TAN'!$S$52:$S$77</c:f>
              <c:numCache>
                <c:formatCode>General</c:formatCode>
                <c:ptCount val="26"/>
                <c:pt idx="0">
                  <c:v>1.41E-2</c:v>
                </c:pt>
                <c:pt idx="5">
                  <c:v>3.7000000000000002E-3</c:v>
                </c:pt>
                <c:pt idx="10">
                  <c:v>1.6000000000000001E-3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4A-4B65-BCC3-FAB6DA017C75}"/>
            </c:ext>
          </c:extLst>
        </c:ser>
        <c:ser>
          <c:idx val="3"/>
          <c:order val="4"/>
          <c:tx>
            <c:strRef>
              <c:f>'Main sheet TCL&amp;TAN'!$U$6</c:f>
              <c:strCache>
                <c:ptCount val="1"/>
                <c:pt idx="0">
                  <c:v>Km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pattFill prst="pct25">
                <a:fgClr>
                  <a:schemeClr val="accent6"/>
                </a:fgClr>
                <a:bgClr>
                  <a:schemeClr val="bg1"/>
                </a:bgClr>
              </a:patt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TCL&amp;TAN'!$AC$52:$AC$71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4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TCL&amp;TAN'!$U$52:$U$77</c:f>
              <c:numCache>
                <c:formatCode>General</c:formatCode>
                <c:ptCount val="26"/>
                <c:pt idx="0">
                  <c:v>1.9999999999999997E-2</c:v>
                </c:pt>
                <c:pt idx="5">
                  <c:v>5.7999999999999996E-3</c:v>
                </c:pt>
                <c:pt idx="10">
                  <c:v>2.8999999999999998E-3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4A-4B65-BCC3-FAB6DA017C75}"/>
            </c:ext>
          </c:extLst>
        </c:ser>
        <c:ser>
          <c:idx val="4"/>
          <c:order val="5"/>
          <c:tx>
            <c:strRef>
              <c:f>'Main sheet TCL&amp;TAN'!$W$6</c:f>
              <c:strCache>
                <c:ptCount val="1"/>
                <c:pt idx="0">
                  <c:v>Kt After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TCL&amp;TAN'!$AC$52:$AC$71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4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TCL&amp;TAN'!$W$52:$W$77</c:f>
              <c:numCache>
                <c:formatCode>General</c:formatCode>
                <c:ptCount val="26"/>
                <c:pt idx="8">
                  <c:v>8.2000000000000007E-3</c:v>
                </c:pt>
                <c:pt idx="19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4A-4B65-BCC3-FAB6DA017C75}"/>
            </c:ext>
          </c:extLst>
        </c:ser>
        <c:ser>
          <c:idx val="5"/>
          <c:order val="6"/>
          <c:tx>
            <c:strRef>
              <c:f>'Main sheet TCL&amp;TAN'!$Y$6</c:f>
              <c:strCache>
                <c:ptCount val="1"/>
                <c:pt idx="0">
                  <c:v>Kc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TCL&amp;TAN'!$AC$52:$AC$71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4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TCL&amp;TAN'!$Y$52:$Y$77</c:f>
              <c:numCache>
                <c:formatCode>General</c:formatCode>
                <c:ptCount val="26"/>
                <c:pt idx="8">
                  <c:v>3.8999999999999998E-3</c:v>
                </c:pt>
                <c:pt idx="19">
                  <c:v>2.2000000000000001E-3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4A-4B65-BCC3-FAB6DA017C75}"/>
            </c:ext>
          </c:extLst>
        </c:ser>
        <c:ser>
          <c:idx val="6"/>
          <c:order val="7"/>
          <c:tx>
            <c:strRef>
              <c:f>'Main sheet TCL&amp;TAN'!$AA$6</c:f>
              <c:strCache>
                <c:ptCount val="1"/>
                <c:pt idx="0">
                  <c:v>Km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TCL&amp;TAN'!$AC$52:$AC$71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4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TCL&amp;TAN'!$AA$52:$AA$77</c:f>
              <c:numCache>
                <c:formatCode>General</c:formatCode>
                <c:ptCount val="26"/>
                <c:pt idx="8">
                  <c:v>4.3000000000000009E-3</c:v>
                </c:pt>
                <c:pt idx="19">
                  <c:v>5.9999999999999984E-4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4A-4B65-BCC3-FAB6DA017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34696"/>
        <c:axId val="319433384"/>
      </c:scatterChart>
      <c:valAx>
        <c:axId val="427493384"/>
        <c:scaling>
          <c:orientation val="minMax"/>
          <c:max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valAx>
        <c:axId val="31943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200" b="1" i="0" baseline="0">
                    <a:effectLst/>
                  </a:rPr>
                  <a:t>Decay Coefficient (1/hr)</a:t>
                </a:r>
                <a:endParaRPr lang="en-AU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9434696"/>
        <c:crosses val="max"/>
        <c:crossBetween val="midCat"/>
      </c:valAx>
      <c:valAx>
        <c:axId val="3194346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943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TCL&amp;TAN'!$A$94</c:f>
              <c:strCache>
                <c:ptCount val="1"/>
                <c:pt idx="0">
                  <c:v>10:1 (30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TCL&amp;TAN'!$C$97:$C$126</c:f>
              <c:numCache>
                <c:formatCode>0.00</c:formatCode>
                <c:ptCount val="3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51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  <c:pt idx="20" formatCode="0">
                  <c:v>315.91666666668607</c:v>
                </c:pt>
                <c:pt idx="21" formatCode="0">
                  <c:v>342.24999999994179</c:v>
                </c:pt>
                <c:pt idx="22" formatCode="0">
                  <c:v>366.51666666660458</c:v>
                </c:pt>
                <c:pt idx="23" formatCode="0">
                  <c:v>388.74999999994179</c:v>
                </c:pt>
                <c:pt idx="24" formatCode="0">
                  <c:v>412.5</c:v>
                </c:pt>
                <c:pt idx="25" formatCode="0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TCL&amp;TAN'!$D$97:$D$126</c:f>
              <c:numCache>
                <c:formatCode>0.00</c:formatCode>
                <c:ptCount val="30"/>
                <c:pt idx="5" formatCode="General">
                  <c:v>2.5</c:v>
                </c:pt>
                <c:pt idx="6" formatCode="General">
                  <c:v>2.12</c:v>
                </c:pt>
                <c:pt idx="7" formatCode="General">
                  <c:v>1.72</c:v>
                </c:pt>
                <c:pt idx="8" formatCode="General">
                  <c:v>1.5</c:v>
                </c:pt>
                <c:pt idx="9" formatCode="General">
                  <c:v>1.38</c:v>
                </c:pt>
                <c:pt idx="10" formatCode="General">
                  <c:v>1.28</c:v>
                </c:pt>
                <c:pt idx="11" formatCode="General">
                  <c:v>1.21</c:v>
                </c:pt>
                <c:pt idx="12" formatCode="General">
                  <c:v>1.1000000000000001</c:v>
                </c:pt>
                <c:pt idx="14" formatCode="General">
                  <c:v>2.5</c:v>
                </c:pt>
                <c:pt idx="15" formatCode="General">
                  <c:v>2.2599999999999998</c:v>
                </c:pt>
                <c:pt idx="16" formatCode="General">
                  <c:v>2.1800000000000002</c:v>
                </c:pt>
                <c:pt idx="17" formatCode="General">
                  <c:v>2</c:v>
                </c:pt>
                <c:pt idx="18" formatCode="General">
                  <c:v>1.8</c:v>
                </c:pt>
                <c:pt idx="19" formatCode="General">
                  <c:v>1.72</c:v>
                </c:pt>
                <c:pt idx="20" formatCode="General">
                  <c:v>1.62</c:v>
                </c:pt>
                <c:pt idx="21" formatCode="General">
                  <c:v>#N/A</c:v>
                </c:pt>
                <c:pt idx="22" formatCode="General">
                  <c:v>1.36</c:v>
                </c:pt>
                <c:pt idx="23" formatCode="General">
                  <c:v>#N/A</c:v>
                </c:pt>
                <c:pt idx="24" formatCode="General">
                  <c:v>1.24</c:v>
                </c:pt>
                <c:pt idx="25" formatCode="General">
                  <c:v>#N/A</c:v>
                </c:pt>
                <c:pt idx="26" formatCode="General">
                  <c:v>1.2</c:v>
                </c:pt>
                <c:pt idx="27" formatCode="General">
                  <c:v>1.04</c:v>
                </c:pt>
                <c:pt idx="28" formatCode="General">
                  <c:v>#N/A</c:v>
                </c:pt>
                <c:pt idx="29" formatCode="General">
                  <c:v>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1F-449C-8299-D6422FB12DE8}"/>
            </c:ext>
          </c:extLst>
        </c:ser>
        <c:ser>
          <c:idx val="9"/>
          <c:order val="1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TCL&amp;TAN'!$D$406:$D$418</c:f>
              <c:numCache>
                <c:formatCode>0.00</c:formatCode>
                <c:ptCount val="13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1F-449C-8299-D6422FB12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scatterChart>
        <c:scatterStyle val="lineMarker"/>
        <c:varyColors val="0"/>
        <c:ser>
          <c:idx val="1"/>
          <c:order val="2"/>
          <c:tx>
            <c:strRef>
              <c:f>'Main sheet TCL&amp;TAN'!$Q$6</c:f>
              <c:strCache>
                <c:ptCount val="1"/>
                <c:pt idx="0">
                  <c:v>Kt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pattFill prst="pct25">
                <a:fgClr>
                  <a:schemeClr val="accent2"/>
                </a:fgClr>
                <a:bgClr>
                  <a:schemeClr val="bg1"/>
                </a:bgClr>
              </a:patt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TCL&amp;TAN'!$AC$97:$AC$118</c:f>
              <c:numCache>
                <c:formatCode>0.00</c:formatCode>
                <c:ptCount val="22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10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</c:numCache>
            </c:numRef>
          </c:xVal>
          <c:yVal>
            <c:numRef>
              <c:f>'Main sheet TCL&amp;TAN'!$Q$97:$Q$125</c:f>
              <c:numCache>
                <c:formatCode>General</c:formatCode>
                <c:ptCount val="29"/>
                <c:pt idx="0">
                  <c:v>3.4099999999999998E-2</c:v>
                </c:pt>
                <c:pt idx="7">
                  <c:v>1.01E-2</c:v>
                </c:pt>
                <c:pt idx="12">
                  <c:v>5.0000000000000001E-3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1F-449C-8299-D6422FB12DE8}"/>
            </c:ext>
          </c:extLst>
        </c:ser>
        <c:ser>
          <c:idx val="2"/>
          <c:order val="3"/>
          <c:tx>
            <c:strRef>
              <c:f>'Main sheet TCL&amp;TAN'!$S$6</c:f>
              <c:strCache>
                <c:ptCount val="1"/>
                <c:pt idx="0">
                  <c:v>Kc Before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pattFill prst="pct25">
                <a:fgClr>
                  <a:schemeClr val="accent3"/>
                </a:fgClr>
                <a:bgClr>
                  <a:schemeClr val="bg1"/>
                </a:bgClr>
              </a:patt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TCL&amp;TAN'!$AC$97:$AC$116</c:f>
              <c:numCache>
                <c:formatCode>0.00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10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</c:numCache>
            </c:numRef>
          </c:xVal>
          <c:yVal>
            <c:numRef>
              <c:f>'Main sheet TCL&amp;TAN'!$S$97:$S$122</c:f>
              <c:numCache>
                <c:formatCode>General</c:formatCode>
                <c:ptCount val="26"/>
                <c:pt idx="0">
                  <c:v>1.41E-2</c:v>
                </c:pt>
                <c:pt idx="7">
                  <c:v>3.0000000000000001E-3</c:v>
                </c:pt>
                <c:pt idx="12">
                  <c:v>2.2000000000000001E-3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1F-449C-8299-D6422FB12DE8}"/>
            </c:ext>
          </c:extLst>
        </c:ser>
        <c:ser>
          <c:idx val="3"/>
          <c:order val="4"/>
          <c:tx>
            <c:strRef>
              <c:f>'Main sheet TCL&amp;TAN'!$U$6</c:f>
              <c:strCache>
                <c:ptCount val="1"/>
                <c:pt idx="0">
                  <c:v>Km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pattFill prst="pct25">
                <a:fgClr>
                  <a:schemeClr val="accent6"/>
                </a:fgClr>
                <a:bgClr>
                  <a:schemeClr val="bg1"/>
                </a:bgClr>
              </a:patt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TCL&amp;TAN'!$AC$97:$AC$116</c:f>
              <c:numCache>
                <c:formatCode>0.00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10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</c:numCache>
            </c:numRef>
          </c:xVal>
          <c:yVal>
            <c:numRef>
              <c:f>'Main sheet TCL&amp;TAN'!$U$97:$U$122</c:f>
              <c:numCache>
                <c:formatCode>General</c:formatCode>
                <c:ptCount val="26"/>
                <c:pt idx="0">
                  <c:v>1.9999999999999997E-2</c:v>
                </c:pt>
                <c:pt idx="7">
                  <c:v>7.0999999999999995E-3</c:v>
                </c:pt>
                <c:pt idx="12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1F-449C-8299-D6422FB12DE8}"/>
            </c:ext>
          </c:extLst>
        </c:ser>
        <c:ser>
          <c:idx val="4"/>
          <c:order val="5"/>
          <c:tx>
            <c:strRef>
              <c:f>'Main sheet TCL&amp;TAN'!$W$6</c:f>
              <c:strCache>
                <c:ptCount val="1"/>
                <c:pt idx="0">
                  <c:v>Kt After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TCL&amp;TAN'!$AC$97:$AC$116</c:f>
              <c:numCache>
                <c:formatCode>0.00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10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</c:numCache>
            </c:numRef>
          </c:xVal>
          <c:yVal>
            <c:numRef>
              <c:f>'Main sheet TCL&amp;TAN'!$W$97:$W$122</c:f>
              <c:numCache>
                <c:formatCode>General</c:formatCode>
                <c:ptCount val="26"/>
                <c:pt idx="8">
                  <c:v>3.7000000000000002E-3</c:v>
                </c:pt>
                <c:pt idx="19">
                  <c:v>2.5999999999999999E-3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1F-449C-8299-D6422FB12DE8}"/>
            </c:ext>
          </c:extLst>
        </c:ser>
        <c:ser>
          <c:idx val="5"/>
          <c:order val="6"/>
          <c:tx>
            <c:strRef>
              <c:f>'Main sheet TCL&amp;TAN'!$Y$6</c:f>
              <c:strCache>
                <c:ptCount val="1"/>
                <c:pt idx="0">
                  <c:v>Kc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TCL&amp;TAN'!$AC$97:$AC$116</c:f>
              <c:numCache>
                <c:formatCode>0.00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10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</c:numCache>
            </c:numRef>
          </c:xVal>
          <c:yVal>
            <c:numRef>
              <c:f>'Main sheet TCL&amp;TAN'!$Y$97:$Y$122</c:f>
              <c:numCache>
                <c:formatCode>General</c:formatCode>
                <c:ptCount val="26"/>
                <c:pt idx="8">
                  <c:v>3.3999999999999998E-3</c:v>
                </c:pt>
                <c:pt idx="19">
                  <c:v>1.8E-3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1F-449C-8299-D6422FB12DE8}"/>
            </c:ext>
          </c:extLst>
        </c:ser>
        <c:ser>
          <c:idx val="6"/>
          <c:order val="7"/>
          <c:tx>
            <c:strRef>
              <c:f>'Main sheet TCL&amp;TAN'!$AA$6</c:f>
              <c:strCache>
                <c:ptCount val="1"/>
                <c:pt idx="0">
                  <c:v>Km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TCL&amp;TAN'!$AC$97:$AC$116</c:f>
              <c:numCache>
                <c:formatCode>0.00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10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</c:numCache>
            </c:numRef>
          </c:xVal>
          <c:yVal>
            <c:numRef>
              <c:f>'Main sheet TCL&amp;TAN'!$AA$97:$AA$122</c:f>
              <c:numCache>
                <c:formatCode>General</c:formatCode>
                <c:ptCount val="26"/>
                <c:pt idx="8">
                  <c:v>3.0000000000000035E-4</c:v>
                </c:pt>
                <c:pt idx="19">
                  <c:v>7.9999999999999993E-4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1F-449C-8299-D6422FB12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34696"/>
        <c:axId val="319433384"/>
      </c:scatterChart>
      <c:valAx>
        <c:axId val="427493384"/>
        <c:scaling>
          <c:orientation val="minMax"/>
          <c:max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valAx>
        <c:axId val="31943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200" b="1" i="0" baseline="0">
                    <a:effectLst/>
                  </a:rPr>
                  <a:t>Decay Coefficient (1/hr)</a:t>
                </a:r>
                <a:endParaRPr lang="en-AU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9434696"/>
        <c:crosses val="max"/>
        <c:crossBetween val="midCat"/>
      </c:valAx>
      <c:valAx>
        <c:axId val="3194346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1943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TCL&amp;TAN'!$A$139</c:f>
              <c:strCache>
                <c:ptCount val="1"/>
                <c:pt idx="0">
                  <c:v>5.5:1 (90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TCL&amp;TAN'!$C$142:$C$169</c:f>
              <c:numCache>
                <c:formatCode>0.00</c:formatCode>
                <c:ptCount val="28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</c:numCache>
            </c:numRef>
          </c:xVal>
          <c:yVal>
            <c:numRef>
              <c:f>'Main sheet TCL&amp;TAN'!$D$142:$D$169</c:f>
              <c:numCache>
                <c:formatCode>0.00</c:formatCode>
                <c:ptCount val="28"/>
                <c:pt idx="5" formatCode="General">
                  <c:v>2.5</c:v>
                </c:pt>
                <c:pt idx="6" formatCode="General">
                  <c:v>1.96</c:v>
                </c:pt>
                <c:pt idx="7" formatCode="General">
                  <c:v>1.54</c:v>
                </c:pt>
                <c:pt idx="8" formatCode="General">
                  <c:v>1.34</c:v>
                </c:pt>
                <c:pt idx="9" formatCode="General">
                  <c:v>1.19</c:v>
                </c:pt>
                <c:pt idx="10" formatCode="General">
                  <c:v>1.08</c:v>
                </c:pt>
                <c:pt idx="12" formatCode="General">
                  <c:v>2.42</c:v>
                </c:pt>
                <c:pt idx="13" formatCode="General">
                  <c:v>2.2999999999999998</c:v>
                </c:pt>
                <c:pt idx="14" formatCode="General">
                  <c:v>1.94</c:v>
                </c:pt>
                <c:pt idx="15" formatCode="General">
                  <c:v>1.66</c:v>
                </c:pt>
                <c:pt idx="16" formatCode="General">
                  <c:v>1.6</c:v>
                </c:pt>
                <c:pt idx="17" formatCode="General">
                  <c:v>1.5</c:v>
                </c:pt>
                <c:pt idx="18" formatCode="General">
                  <c:v>1.36</c:v>
                </c:pt>
                <c:pt idx="19" formatCode="General">
                  <c:v>1.24</c:v>
                </c:pt>
                <c:pt idx="20" formatCode="General">
                  <c:v>1.1000000000000001</c:v>
                </c:pt>
                <c:pt idx="21" formatCode="General">
                  <c:v>0.95</c:v>
                </c:pt>
                <c:pt idx="22" formatCode="General">
                  <c:v>0.76</c:v>
                </c:pt>
                <c:pt idx="23" formatCode="General">
                  <c:v>#N/A</c:v>
                </c:pt>
                <c:pt idx="24" formatCode="General">
                  <c:v>0.66</c:v>
                </c:pt>
                <c:pt idx="25" formatCode="General">
                  <c:v>#N/A</c:v>
                </c:pt>
                <c:pt idx="26" formatCode="General">
                  <c:v>0.52</c:v>
                </c:pt>
                <c:pt idx="27" formatCode="General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5A-4B48-B1C0-DC6E121286DA}"/>
            </c:ext>
          </c:extLst>
        </c:ser>
        <c:ser>
          <c:idx val="9"/>
          <c:order val="1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TCL&amp;TAN'!$D$406:$D$418</c:f>
              <c:numCache>
                <c:formatCode>0.00</c:formatCode>
                <c:ptCount val="13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5A-4B48-B1C0-DC6E12128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scatterChart>
        <c:scatterStyle val="lineMarker"/>
        <c:varyColors val="0"/>
        <c:ser>
          <c:idx val="1"/>
          <c:order val="2"/>
          <c:tx>
            <c:strRef>
              <c:f>'Main sheet TCL&amp;TAN'!$Q$6</c:f>
              <c:strCache>
                <c:ptCount val="1"/>
                <c:pt idx="0">
                  <c:v>Kt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pattFill prst="pct25">
                <a:fgClr>
                  <a:schemeClr val="accent2"/>
                </a:fgClr>
                <a:bgClr>
                  <a:schemeClr val="bg1"/>
                </a:bgClr>
              </a:patt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TCL&amp;TAN'!$AC$142:$AC$163</c:f>
              <c:numCache>
                <c:formatCode>0.00</c:formatCode>
                <c:ptCount val="22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65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TCL&amp;TAN'!$Q$142:$Q$170</c:f>
              <c:numCache>
                <c:formatCode>General</c:formatCode>
                <c:ptCount val="29"/>
                <c:pt idx="0">
                  <c:v>3.4099999999999998E-2</c:v>
                </c:pt>
                <c:pt idx="7">
                  <c:v>1.1900000000000001E-2</c:v>
                </c:pt>
                <c:pt idx="1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5A-4B48-B1C0-DC6E121286DA}"/>
            </c:ext>
          </c:extLst>
        </c:ser>
        <c:ser>
          <c:idx val="2"/>
          <c:order val="3"/>
          <c:tx>
            <c:strRef>
              <c:f>'Main sheet TCL&amp;TAN'!$S$6</c:f>
              <c:strCache>
                <c:ptCount val="1"/>
                <c:pt idx="0">
                  <c:v>Kc Before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pattFill prst="pct25">
                <a:fgClr>
                  <a:schemeClr val="accent3"/>
                </a:fgClr>
                <a:bgClr>
                  <a:schemeClr val="bg1"/>
                </a:bgClr>
              </a:patt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TCL&amp;TAN'!$AC$142:$AC$161</c:f>
              <c:numCache>
                <c:formatCode>0.00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65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TCL&amp;TAN'!$S$142:$S$167</c:f>
              <c:numCache>
                <c:formatCode>General</c:formatCode>
                <c:ptCount val="26"/>
                <c:pt idx="0">
                  <c:v>1.41E-2</c:v>
                </c:pt>
                <c:pt idx="7">
                  <c:v>4.1000000000000003E-3</c:v>
                </c:pt>
                <c:pt idx="10">
                  <c:v>3.2000000000000002E-3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5A-4B48-B1C0-DC6E121286DA}"/>
            </c:ext>
          </c:extLst>
        </c:ser>
        <c:ser>
          <c:idx val="3"/>
          <c:order val="4"/>
          <c:tx>
            <c:strRef>
              <c:f>'Main sheet TCL&amp;TAN'!$U$6</c:f>
              <c:strCache>
                <c:ptCount val="1"/>
                <c:pt idx="0">
                  <c:v>Km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pattFill prst="pct25">
                <a:fgClr>
                  <a:schemeClr val="accent6"/>
                </a:fgClr>
                <a:bgClr>
                  <a:schemeClr val="bg1"/>
                </a:bgClr>
              </a:patt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TCL&amp;TAN'!$AC$142:$AC$161</c:f>
              <c:numCache>
                <c:formatCode>0.00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65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TCL&amp;TAN'!$U$142:$U$167</c:f>
              <c:numCache>
                <c:formatCode>General</c:formatCode>
                <c:ptCount val="26"/>
                <c:pt idx="0">
                  <c:v>1.9999999999999997E-2</c:v>
                </c:pt>
                <c:pt idx="7">
                  <c:v>7.8000000000000005E-3</c:v>
                </c:pt>
                <c:pt idx="10">
                  <c:v>2.2000000000000001E-3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25A-4B48-B1C0-DC6E121286DA}"/>
            </c:ext>
          </c:extLst>
        </c:ser>
        <c:ser>
          <c:idx val="4"/>
          <c:order val="5"/>
          <c:tx>
            <c:strRef>
              <c:f>'Main sheet TCL&amp;TAN'!$W$6</c:f>
              <c:strCache>
                <c:ptCount val="1"/>
                <c:pt idx="0">
                  <c:v>Kt After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TCL&amp;TAN'!$AC$142:$AC$161</c:f>
              <c:numCache>
                <c:formatCode>0.00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65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TCL&amp;TAN'!$W$142:$W$167</c:f>
              <c:numCache>
                <c:formatCode>General</c:formatCode>
                <c:ptCount val="26"/>
                <c:pt idx="8">
                  <c:v>9.5999999999999992E-3</c:v>
                </c:pt>
                <c:pt idx="19">
                  <c:v>5.1000000000000004E-3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25A-4B48-B1C0-DC6E121286DA}"/>
            </c:ext>
          </c:extLst>
        </c:ser>
        <c:ser>
          <c:idx val="5"/>
          <c:order val="6"/>
          <c:tx>
            <c:strRef>
              <c:f>'Main sheet TCL&amp;TAN'!$Y$6</c:f>
              <c:strCache>
                <c:ptCount val="1"/>
                <c:pt idx="0">
                  <c:v>Kc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TCL&amp;TAN'!$AC$142:$AC$161</c:f>
              <c:numCache>
                <c:formatCode>0.00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65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TCL&amp;TAN'!$Y$142:$Y$167</c:f>
              <c:numCache>
                <c:formatCode>General</c:formatCode>
                <c:ptCount val="26"/>
                <c:pt idx="8">
                  <c:v>4.0000000000000001E-3</c:v>
                </c:pt>
                <c:pt idx="19">
                  <c:v>3.0999999999999999E-3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25A-4B48-B1C0-DC6E121286DA}"/>
            </c:ext>
          </c:extLst>
        </c:ser>
        <c:ser>
          <c:idx val="6"/>
          <c:order val="7"/>
          <c:tx>
            <c:strRef>
              <c:f>'Main sheet TCL&amp;TAN'!$AA$6</c:f>
              <c:strCache>
                <c:ptCount val="1"/>
                <c:pt idx="0">
                  <c:v>Km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TCL&amp;TAN'!$AC$142:$AC$161</c:f>
              <c:numCache>
                <c:formatCode>0.00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65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TCL&amp;TAN'!$AA$142:$AA$167</c:f>
              <c:numCache>
                <c:formatCode>General</c:formatCode>
                <c:ptCount val="26"/>
                <c:pt idx="8">
                  <c:v>5.5999999999999991E-3</c:v>
                </c:pt>
                <c:pt idx="19">
                  <c:v>2.0000000000000005E-3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25A-4B48-B1C0-DC6E12128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34696"/>
        <c:axId val="319433384"/>
      </c:scatterChart>
      <c:valAx>
        <c:axId val="427493384"/>
        <c:scaling>
          <c:orientation val="minMax"/>
          <c:max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valAx>
        <c:axId val="31943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200" b="1" i="0" baseline="0">
                    <a:effectLst/>
                  </a:rPr>
                  <a:t>Decay Coefficient (1/hr)</a:t>
                </a:r>
                <a:endParaRPr lang="en-AU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9434696"/>
        <c:crosses val="max"/>
        <c:crossBetween val="midCat"/>
      </c:valAx>
      <c:valAx>
        <c:axId val="3194346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1943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TCL&amp;TAN'!$A$183</c:f>
              <c:strCache>
                <c:ptCount val="1"/>
                <c:pt idx="0">
                  <c:v>7.5:1 (90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TCL&amp;TAN'!$C$186:$C$213</c:f>
              <c:numCache>
                <c:formatCode>0.00</c:formatCode>
                <c:ptCount val="28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</c:numCache>
            </c:numRef>
          </c:xVal>
          <c:yVal>
            <c:numRef>
              <c:f>'Main sheet TCL&amp;TAN'!$D$186:$D$213</c:f>
              <c:numCache>
                <c:formatCode>0.00</c:formatCode>
                <c:ptCount val="28"/>
                <c:pt idx="5" formatCode="General">
                  <c:v>2.6</c:v>
                </c:pt>
                <c:pt idx="6" formatCode="General">
                  <c:v>2.2400000000000002</c:v>
                </c:pt>
                <c:pt idx="7" formatCode="General">
                  <c:v>2</c:v>
                </c:pt>
                <c:pt idx="8" formatCode="General">
                  <c:v>1.58</c:v>
                </c:pt>
                <c:pt idx="9" formatCode="General">
                  <c:v>1.45</c:v>
                </c:pt>
                <c:pt idx="10" formatCode="General">
                  <c:v>1.33</c:v>
                </c:pt>
                <c:pt idx="11" formatCode="General">
                  <c:v>1.3</c:v>
                </c:pt>
                <c:pt idx="12" formatCode="General">
                  <c:v>1.2</c:v>
                </c:pt>
                <c:pt idx="13" formatCode="General">
                  <c:v>1</c:v>
                </c:pt>
                <c:pt idx="15" formatCode="General">
                  <c:v>2.42</c:v>
                </c:pt>
                <c:pt idx="16" formatCode="General">
                  <c:v>2.3199999999999998</c:v>
                </c:pt>
                <c:pt idx="17" formatCode="General">
                  <c:v>2.06</c:v>
                </c:pt>
                <c:pt idx="18" formatCode="General">
                  <c:v>1.94</c:v>
                </c:pt>
                <c:pt idx="19" formatCode="General">
                  <c:v>1.88</c:v>
                </c:pt>
                <c:pt idx="20" formatCode="General">
                  <c:v>1.75</c:v>
                </c:pt>
                <c:pt idx="21" formatCode="General">
                  <c:v>#N/A</c:v>
                </c:pt>
                <c:pt idx="22" formatCode="General">
                  <c:v>1.54</c:v>
                </c:pt>
                <c:pt idx="23" formatCode="General">
                  <c:v>#N/A</c:v>
                </c:pt>
                <c:pt idx="24" formatCode="General">
                  <c:v>1.46</c:v>
                </c:pt>
                <c:pt idx="25" formatCode="General">
                  <c:v>#N/A</c:v>
                </c:pt>
                <c:pt idx="26" formatCode="General">
                  <c:v>1.08</c:v>
                </c:pt>
                <c:pt idx="27" formatCode="General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66-4B0F-A9CF-4F38F2F421D3}"/>
            </c:ext>
          </c:extLst>
        </c:ser>
        <c:ser>
          <c:idx val="9"/>
          <c:order val="1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TCL&amp;TAN'!$D$406:$D$418</c:f>
              <c:numCache>
                <c:formatCode>0.00</c:formatCode>
                <c:ptCount val="13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66-4B0F-A9CF-4F38F2F42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scatterChart>
        <c:scatterStyle val="lineMarker"/>
        <c:varyColors val="0"/>
        <c:ser>
          <c:idx val="1"/>
          <c:order val="2"/>
          <c:tx>
            <c:strRef>
              <c:f>'Main sheet TCL&amp;TAN'!$Q$6</c:f>
              <c:strCache>
                <c:ptCount val="1"/>
                <c:pt idx="0">
                  <c:v>Kt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pattFill prst="pct25">
                <a:fgClr>
                  <a:schemeClr val="accent2"/>
                </a:fgClr>
                <a:bgClr>
                  <a:schemeClr val="bg1"/>
                </a:bgClr>
              </a:patt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TCL&amp;TAN'!$AC$186:$AC$207</c:f>
              <c:numCache>
                <c:formatCode>0.00</c:formatCode>
                <c:ptCount val="22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TCL&amp;TAN'!$Q$186:$Q$214</c:f>
              <c:numCache>
                <c:formatCode>General</c:formatCode>
                <c:ptCount val="29"/>
                <c:pt idx="0">
                  <c:v>3.4099999999999998E-2</c:v>
                </c:pt>
                <c:pt idx="7">
                  <c:v>3.2000000000000002E-3</c:v>
                </c:pt>
                <c:pt idx="13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66-4B0F-A9CF-4F38F2F421D3}"/>
            </c:ext>
          </c:extLst>
        </c:ser>
        <c:ser>
          <c:idx val="2"/>
          <c:order val="3"/>
          <c:tx>
            <c:strRef>
              <c:f>'Main sheet TCL&amp;TAN'!$S$6</c:f>
              <c:strCache>
                <c:ptCount val="1"/>
                <c:pt idx="0">
                  <c:v>Kc Before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pattFill prst="pct25">
                <a:fgClr>
                  <a:schemeClr val="accent3"/>
                </a:fgClr>
                <a:bgClr>
                  <a:schemeClr val="bg1"/>
                </a:bgClr>
              </a:patt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TCL&amp;TAN'!$AC$186:$AC$205</c:f>
              <c:numCache>
                <c:formatCode>0.00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TCL&amp;TAN'!$S$186:$S$211</c:f>
              <c:numCache>
                <c:formatCode>General</c:formatCode>
                <c:ptCount val="26"/>
                <c:pt idx="0">
                  <c:v>1.41E-2</c:v>
                </c:pt>
                <c:pt idx="7">
                  <c:v>2.0999999999999999E-3</c:v>
                </c:pt>
                <c:pt idx="13">
                  <c:v>5.0000000000000001E-4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66-4B0F-A9CF-4F38F2F421D3}"/>
            </c:ext>
          </c:extLst>
        </c:ser>
        <c:ser>
          <c:idx val="3"/>
          <c:order val="4"/>
          <c:tx>
            <c:strRef>
              <c:f>'Main sheet TCL&amp;TAN'!$U$6</c:f>
              <c:strCache>
                <c:ptCount val="1"/>
                <c:pt idx="0">
                  <c:v>Km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pattFill prst="pct25">
                <a:fgClr>
                  <a:schemeClr val="accent6"/>
                </a:fgClr>
                <a:bgClr>
                  <a:schemeClr val="bg1"/>
                </a:bgClr>
              </a:patt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TCL&amp;TAN'!$AC$186:$AC$205</c:f>
              <c:numCache>
                <c:formatCode>0.00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TCL&amp;TAN'!$U$186:$U$211</c:f>
              <c:numCache>
                <c:formatCode>General</c:formatCode>
                <c:ptCount val="26"/>
                <c:pt idx="0">
                  <c:v>1.9999999999999997E-2</c:v>
                </c:pt>
                <c:pt idx="7">
                  <c:v>1.1000000000000003E-3</c:v>
                </c:pt>
                <c:pt idx="13">
                  <c:v>1.1999999999999999E-3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66-4B0F-A9CF-4F38F2F421D3}"/>
            </c:ext>
          </c:extLst>
        </c:ser>
        <c:ser>
          <c:idx val="4"/>
          <c:order val="5"/>
          <c:tx>
            <c:strRef>
              <c:f>'Main sheet TCL&amp;TAN'!$W$6</c:f>
              <c:strCache>
                <c:ptCount val="1"/>
                <c:pt idx="0">
                  <c:v>Kt After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TCL&amp;TAN'!$AC$186:$AC$205</c:f>
              <c:numCache>
                <c:formatCode>0.00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TCL&amp;TAN'!$W$186:$W$211</c:f>
              <c:numCache>
                <c:formatCode>General</c:formatCode>
                <c:ptCount val="26"/>
                <c:pt idx="8">
                  <c:v>8.6E-3</c:v>
                </c:pt>
                <c:pt idx="19">
                  <c:v>1.4E-3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66-4B0F-A9CF-4F38F2F421D3}"/>
            </c:ext>
          </c:extLst>
        </c:ser>
        <c:ser>
          <c:idx val="5"/>
          <c:order val="6"/>
          <c:tx>
            <c:strRef>
              <c:f>'Main sheet TCL&amp;TAN'!$Y$6</c:f>
              <c:strCache>
                <c:ptCount val="1"/>
                <c:pt idx="0">
                  <c:v>Kc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TCL&amp;TAN'!$AC$186:$AC$205</c:f>
              <c:numCache>
                <c:formatCode>0.00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TCL&amp;TAN'!$Y$186:$Y$211</c:f>
              <c:numCache>
                <c:formatCode>General</c:formatCode>
                <c:ptCount val="26"/>
                <c:pt idx="8">
                  <c:v>3.3999999999999998E-3</c:v>
                </c:pt>
                <c:pt idx="19">
                  <c:v>8.9999999999999998E-4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66-4B0F-A9CF-4F38F2F421D3}"/>
            </c:ext>
          </c:extLst>
        </c:ser>
        <c:ser>
          <c:idx val="6"/>
          <c:order val="7"/>
          <c:tx>
            <c:strRef>
              <c:f>'Main sheet TCL&amp;TAN'!$AA$6</c:f>
              <c:strCache>
                <c:ptCount val="1"/>
                <c:pt idx="0">
                  <c:v>Km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TCL&amp;TAN'!$AC$186:$AC$205</c:f>
              <c:numCache>
                <c:formatCode>0.00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10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</c:numCache>
            </c:numRef>
          </c:xVal>
          <c:yVal>
            <c:numRef>
              <c:f>'Main sheet TCL&amp;TAN'!$AA$186:$AA$211</c:f>
              <c:numCache>
                <c:formatCode>General</c:formatCode>
                <c:ptCount val="26"/>
                <c:pt idx="8">
                  <c:v>5.1999999999999998E-3</c:v>
                </c:pt>
                <c:pt idx="19">
                  <c:v>5.0000000000000001E-4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66-4B0F-A9CF-4F38F2F42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34696"/>
        <c:axId val="319433384"/>
      </c:scatterChart>
      <c:valAx>
        <c:axId val="427493384"/>
        <c:scaling>
          <c:orientation val="minMax"/>
          <c:max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valAx>
        <c:axId val="31943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200" b="1" i="0" baseline="0">
                    <a:effectLst/>
                  </a:rPr>
                  <a:t>Decay Coefficient (1/hr)</a:t>
                </a:r>
                <a:endParaRPr lang="en-AU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9434696"/>
        <c:crosses val="max"/>
        <c:crossBetween val="midCat"/>
      </c:valAx>
      <c:valAx>
        <c:axId val="3194346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1943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TCL&amp;TAN'!$A$227</c:f>
              <c:strCache>
                <c:ptCount val="1"/>
                <c:pt idx="0">
                  <c:v>10:1 (90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TCL&amp;TAN'!$C$230:$C$257</c:f>
              <c:numCache>
                <c:formatCode>0.00</c:formatCode>
                <c:ptCount val="28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4" formatCode="0">
                  <c:v>218.33333333325572</c:v>
                </c:pt>
                <c:pt idx="15" formatCode="0">
                  <c:v>241.41666666674428</c:v>
                </c:pt>
                <c:pt idx="16" formatCode="0">
                  <c:v>266.83333333331393</c:v>
                </c:pt>
                <c:pt idx="18" formatCode="0">
                  <c:v>267.99999999994179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</c:numCache>
            </c:numRef>
          </c:xVal>
          <c:yVal>
            <c:numRef>
              <c:f>'Main sheet TCL&amp;TAN'!$D$230:$D$257</c:f>
              <c:numCache>
                <c:formatCode>0.00</c:formatCode>
                <c:ptCount val="28"/>
                <c:pt idx="5" formatCode="General">
                  <c:v>2.6</c:v>
                </c:pt>
                <c:pt idx="6" formatCode="General">
                  <c:v>2.2999999999999998</c:v>
                </c:pt>
                <c:pt idx="7" formatCode="General">
                  <c:v>1.98</c:v>
                </c:pt>
                <c:pt idx="8" formatCode="General">
                  <c:v>1.83</c:v>
                </c:pt>
                <c:pt idx="9" formatCode="General">
                  <c:v>1.64</c:v>
                </c:pt>
                <c:pt idx="10" formatCode="General">
                  <c:v>1.57</c:v>
                </c:pt>
                <c:pt idx="11" formatCode="General">
                  <c:v>1.51</c:v>
                </c:pt>
                <c:pt idx="12" formatCode="General">
                  <c:v>1.44</c:v>
                </c:pt>
                <c:pt idx="13" formatCode="General">
                  <c:v>1.22</c:v>
                </c:pt>
                <c:pt idx="14" formatCode="General">
                  <c:v>1.2</c:v>
                </c:pt>
                <c:pt idx="15" formatCode="General">
                  <c:v>1.1399999999999999</c:v>
                </c:pt>
                <c:pt idx="16" formatCode="General">
                  <c:v>1.06</c:v>
                </c:pt>
                <c:pt idx="18" formatCode="General">
                  <c:v>2.48</c:v>
                </c:pt>
                <c:pt idx="19" formatCode="General">
                  <c:v>2.35</c:v>
                </c:pt>
                <c:pt idx="20" formatCode="General">
                  <c:v>2.12</c:v>
                </c:pt>
                <c:pt idx="21" formatCode="General">
                  <c:v>2.02</c:v>
                </c:pt>
                <c:pt idx="22" formatCode="General">
                  <c:v>1.82</c:v>
                </c:pt>
                <c:pt idx="23" formatCode="General">
                  <c:v>#N/A</c:v>
                </c:pt>
                <c:pt idx="24" formatCode="General">
                  <c:v>1.7</c:v>
                </c:pt>
                <c:pt idx="25" formatCode="General">
                  <c:v>#N/A</c:v>
                </c:pt>
                <c:pt idx="26" formatCode="General">
                  <c:v>1.48</c:v>
                </c:pt>
                <c:pt idx="27" formatCode="General">
                  <c:v>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C9-4550-B099-EAD261A41C63}"/>
            </c:ext>
          </c:extLst>
        </c:ser>
        <c:ser>
          <c:idx val="9"/>
          <c:order val="1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TCL&amp;TAN'!$D$406:$D$418</c:f>
              <c:numCache>
                <c:formatCode>0.00</c:formatCode>
                <c:ptCount val="13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C9-4550-B099-EAD261A41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scatterChart>
        <c:scatterStyle val="lineMarker"/>
        <c:varyColors val="0"/>
        <c:ser>
          <c:idx val="1"/>
          <c:order val="2"/>
          <c:tx>
            <c:strRef>
              <c:f>'Main sheet TCL&amp;TAN'!$Q$6</c:f>
              <c:strCache>
                <c:ptCount val="1"/>
                <c:pt idx="0">
                  <c:v>Kt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pattFill prst="pct25">
                <a:fgClr>
                  <a:schemeClr val="accent2"/>
                </a:fgClr>
                <a:bgClr>
                  <a:schemeClr val="bg1"/>
                </a:bgClr>
              </a:patt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TCL&amp;TAN'!$AC$230:$AC$258</c:f>
              <c:numCache>
                <c:formatCode>0.0</c:formatCode>
                <c:ptCount val="29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4">
                  <c:v>10</c:v>
                </c:pt>
                <c:pt idx="5">
                  <c:v>2.4999999999417923</c:v>
                </c:pt>
                <c:pt idx="6">
                  <c:v>20.499999999941792</c:v>
                </c:pt>
                <c:pt idx="7">
                  <c:v>46.5</c:v>
                </c:pt>
                <c:pt idx="8">
                  <c:v>70.5</c:v>
                </c:pt>
                <c:pt idx="9">
                  <c:v>94.749999999941792</c:v>
                </c:pt>
                <c:pt idx="10">
                  <c:v>117.33333333337214</c:v>
                </c:pt>
                <c:pt idx="11">
                  <c:v>143.83333333331393</c:v>
                </c:pt>
                <c:pt idx="12">
                  <c:v>167.05000000004657</c:v>
                </c:pt>
                <c:pt idx="13">
                  <c:v>194.33333333325572</c:v>
                </c:pt>
                <c:pt idx="14">
                  <c:v>218.33333333325572</c:v>
                </c:pt>
                <c:pt idx="15">
                  <c:v>241.41666666674428</c:v>
                </c:pt>
                <c:pt idx="16">
                  <c:v>266.83333333331393</c:v>
                </c:pt>
                <c:pt idx="18">
                  <c:v>267.99999999994179</c:v>
                </c:pt>
                <c:pt idx="19">
                  <c:v>290.06666666659294</c:v>
                </c:pt>
                <c:pt idx="20">
                  <c:v>311.41666666668607</c:v>
                </c:pt>
                <c:pt idx="21">
                  <c:v>337.74999999994179</c:v>
                </c:pt>
                <c:pt idx="22">
                  <c:v>362.01666666660458</c:v>
                </c:pt>
                <c:pt idx="23">
                  <c:v>384.24999999994179</c:v>
                </c:pt>
                <c:pt idx="24">
                  <c:v>408</c:v>
                </c:pt>
                <c:pt idx="25">
                  <c:v>434.06666527781636</c:v>
                </c:pt>
                <c:pt idx="26">
                  <c:v>456.83333333325572</c:v>
                </c:pt>
                <c:pt idx="27">
                  <c:v>479.66666666662786</c:v>
                </c:pt>
              </c:numCache>
            </c:numRef>
          </c:xVal>
          <c:yVal>
            <c:numRef>
              <c:f>'Main sheet TCL&amp;TAN'!$Q$230:$Q$258</c:f>
              <c:numCache>
                <c:formatCode>General</c:formatCode>
                <c:ptCount val="29"/>
                <c:pt idx="0">
                  <c:v>3.4099999999999998E-2</c:v>
                </c:pt>
                <c:pt idx="4">
                  <c:v>7.9000000000000008E-3</c:v>
                </c:pt>
                <c:pt idx="16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C9-4550-B099-EAD261A41C63}"/>
            </c:ext>
          </c:extLst>
        </c:ser>
        <c:ser>
          <c:idx val="2"/>
          <c:order val="3"/>
          <c:tx>
            <c:strRef>
              <c:f>'Main sheet TCL&amp;TAN'!$S$6</c:f>
              <c:strCache>
                <c:ptCount val="1"/>
                <c:pt idx="0">
                  <c:v>Kc Before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pattFill prst="pct25">
                <a:fgClr>
                  <a:schemeClr val="accent3"/>
                </a:fgClr>
                <a:bgClr>
                  <a:schemeClr val="bg1"/>
                </a:bgClr>
              </a:patt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TCL&amp;TAN'!$AC$230:$AC$249</c:f>
              <c:numCache>
                <c:formatCode>0.0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4">
                  <c:v>10</c:v>
                </c:pt>
                <c:pt idx="5">
                  <c:v>2.4999999999417923</c:v>
                </c:pt>
                <c:pt idx="6">
                  <c:v>20.499999999941792</c:v>
                </c:pt>
                <c:pt idx="7">
                  <c:v>46.5</c:v>
                </c:pt>
                <c:pt idx="8">
                  <c:v>70.5</c:v>
                </c:pt>
                <c:pt idx="9">
                  <c:v>94.749999999941792</c:v>
                </c:pt>
                <c:pt idx="10">
                  <c:v>117.33333333337214</c:v>
                </c:pt>
                <c:pt idx="11">
                  <c:v>143.83333333331393</c:v>
                </c:pt>
                <c:pt idx="12">
                  <c:v>167.05000000004657</c:v>
                </c:pt>
                <c:pt idx="13">
                  <c:v>194.33333333325572</c:v>
                </c:pt>
                <c:pt idx="14">
                  <c:v>218.33333333325572</c:v>
                </c:pt>
                <c:pt idx="15">
                  <c:v>241.41666666674428</c:v>
                </c:pt>
                <c:pt idx="16">
                  <c:v>266.83333333331393</c:v>
                </c:pt>
                <c:pt idx="18">
                  <c:v>267.99999999994179</c:v>
                </c:pt>
                <c:pt idx="19">
                  <c:v>290.06666666659294</c:v>
                </c:pt>
              </c:numCache>
            </c:numRef>
          </c:xVal>
          <c:yVal>
            <c:numRef>
              <c:f>'Main sheet TCL&amp;TAN'!$S$230:$S$255</c:f>
              <c:numCache>
                <c:formatCode>General</c:formatCode>
                <c:ptCount val="26"/>
                <c:pt idx="0">
                  <c:v>1.41E-2</c:v>
                </c:pt>
                <c:pt idx="4">
                  <c:v>2.5999999999999999E-3</c:v>
                </c:pt>
                <c:pt idx="16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C9-4550-B099-EAD261A41C63}"/>
            </c:ext>
          </c:extLst>
        </c:ser>
        <c:ser>
          <c:idx val="3"/>
          <c:order val="4"/>
          <c:tx>
            <c:strRef>
              <c:f>'Main sheet TCL&amp;TAN'!$U$6</c:f>
              <c:strCache>
                <c:ptCount val="1"/>
                <c:pt idx="0">
                  <c:v>Km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pattFill prst="pct25">
                <a:fgClr>
                  <a:schemeClr val="accent6"/>
                </a:fgClr>
                <a:bgClr>
                  <a:schemeClr val="bg1"/>
                </a:bgClr>
              </a:patt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TCL&amp;TAN'!$AC$230:$AC$249</c:f>
              <c:numCache>
                <c:formatCode>0.0</c:formatCode>
                <c:ptCount val="20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4">
                  <c:v>10</c:v>
                </c:pt>
                <c:pt idx="5">
                  <c:v>2.4999999999417923</c:v>
                </c:pt>
                <c:pt idx="6">
                  <c:v>20.499999999941792</c:v>
                </c:pt>
                <c:pt idx="7">
                  <c:v>46.5</c:v>
                </c:pt>
                <c:pt idx="8">
                  <c:v>70.5</c:v>
                </c:pt>
                <c:pt idx="9">
                  <c:v>94.749999999941792</c:v>
                </c:pt>
                <c:pt idx="10">
                  <c:v>117.33333333337214</c:v>
                </c:pt>
                <c:pt idx="11">
                  <c:v>143.83333333331393</c:v>
                </c:pt>
                <c:pt idx="12">
                  <c:v>167.05000000004657</c:v>
                </c:pt>
                <c:pt idx="13">
                  <c:v>194.33333333325572</c:v>
                </c:pt>
                <c:pt idx="14">
                  <c:v>218.33333333325572</c:v>
                </c:pt>
                <c:pt idx="15">
                  <c:v>241.41666666674428</c:v>
                </c:pt>
                <c:pt idx="16">
                  <c:v>266.83333333331393</c:v>
                </c:pt>
                <c:pt idx="18">
                  <c:v>267.99999999994179</c:v>
                </c:pt>
                <c:pt idx="19">
                  <c:v>290.06666666659294</c:v>
                </c:pt>
              </c:numCache>
            </c:numRef>
          </c:xVal>
          <c:yVal>
            <c:numRef>
              <c:f>'Main sheet TCL&amp;TAN'!$U$230:$U$255</c:f>
              <c:numCache>
                <c:formatCode>General</c:formatCode>
                <c:ptCount val="26"/>
                <c:pt idx="0">
                  <c:v>1.9999999999999997E-2</c:v>
                </c:pt>
                <c:pt idx="4">
                  <c:v>5.3000000000000009E-3</c:v>
                </c:pt>
                <c:pt idx="16">
                  <c:v>4.0000000000000007E-4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C9-4550-B099-EAD261A41C63}"/>
            </c:ext>
          </c:extLst>
        </c:ser>
        <c:ser>
          <c:idx val="4"/>
          <c:order val="5"/>
          <c:tx>
            <c:strRef>
              <c:f>'Main sheet TCL&amp;TAN'!$W$6</c:f>
              <c:strCache>
                <c:ptCount val="1"/>
                <c:pt idx="0">
                  <c:v>Kt After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TCL&amp;TAN'!$AC$230:$AC$257</c:f>
              <c:numCache>
                <c:formatCode>0.0</c:formatCode>
                <c:ptCount val="28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4">
                  <c:v>10</c:v>
                </c:pt>
                <c:pt idx="5">
                  <c:v>2.4999999999417923</c:v>
                </c:pt>
                <c:pt idx="6">
                  <c:v>20.499999999941792</c:v>
                </c:pt>
                <c:pt idx="7">
                  <c:v>46.5</c:v>
                </c:pt>
                <c:pt idx="8">
                  <c:v>70.5</c:v>
                </c:pt>
                <c:pt idx="9">
                  <c:v>94.749999999941792</c:v>
                </c:pt>
                <c:pt idx="10">
                  <c:v>117.33333333337214</c:v>
                </c:pt>
                <c:pt idx="11">
                  <c:v>143.83333333331393</c:v>
                </c:pt>
                <c:pt idx="12">
                  <c:v>167.05000000004657</c:v>
                </c:pt>
                <c:pt idx="13">
                  <c:v>194.33333333325572</c:v>
                </c:pt>
                <c:pt idx="14">
                  <c:v>218.33333333325572</c:v>
                </c:pt>
                <c:pt idx="15">
                  <c:v>241.41666666674428</c:v>
                </c:pt>
                <c:pt idx="16">
                  <c:v>266.83333333331393</c:v>
                </c:pt>
                <c:pt idx="18">
                  <c:v>267.99999999994179</c:v>
                </c:pt>
                <c:pt idx="19">
                  <c:v>290.06666666659294</c:v>
                </c:pt>
                <c:pt idx="20">
                  <c:v>311.41666666668607</c:v>
                </c:pt>
                <c:pt idx="21">
                  <c:v>337.74999999994179</c:v>
                </c:pt>
                <c:pt idx="22">
                  <c:v>362.01666666660458</c:v>
                </c:pt>
                <c:pt idx="23">
                  <c:v>384.24999999994179</c:v>
                </c:pt>
                <c:pt idx="24">
                  <c:v>408</c:v>
                </c:pt>
                <c:pt idx="25">
                  <c:v>434.06666527781636</c:v>
                </c:pt>
                <c:pt idx="26">
                  <c:v>456.83333333325572</c:v>
                </c:pt>
                <c:pt idx="27">
                  <c:v>479.66666666662786</c:v>
                </c:pt>
              </c:numCache>
            </c:numRef>
          </c:xVal>
          <c:yVal>
            <c:numRef>
              <c:f>'Main sheet TCL&amp;TAN'!$W$230:$W$257</c:f>
              <c:numCache>
                <c:formatCode>General</c:formatCode>
                <c:ptCount val="28"/>
                <c:pt idx="10">
                  <c:v>6.0000000000000001E-3</c:v>
                </c:pt>
                <c:pt idx="22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C9-4550-B099-EAD261A41C63}"/>
            </c:ext>
          </c:extLst>
        </c:ser>
        <c:ser>
          <c:idx val="5"/>
          <c:order val="6"/>
          <c:tx>
            <c:strRef>
              <c:f>'Main sheet TCL&amp;TAN'!$Y$6</c:f>
              <c:strCache>
                <c:ptCount val="1"/>
                <c:pt idx="0">
                  <c:v>Kc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TCL&amp;TAN'!$AC$230:$AC$257</c:f>
              <c:numCache>
                <c:formatCode>0.0</c:formatCode>
                <c:ptCount val="28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4">
                  <c:v>10</c:v>
                </c:pt>
                <c:pt idx="5">
                  <c:v>2.4999999999417923</c:v>
                </c:pt>
                <c:pt idx="6">
                  <c:v>20.499999999941792</c:v>
                </c:pt>
                <c:pt idx="7">
                  <c:v>46.5</c:v>
                </c:pt>
                <c:pt idx="8">
                  <c:v>70.5</c:v>
                </c:pt>
                <c:pt idx="9">
                  <c:v>94.749999999941792</c:v>
                </c:pt>
                <c:pt idx="10">
                  <c:v>117.33333333337214</c:v>
                </c:pt>
                <c:pt idx="11">
                  <c:v>143.83333333331393</c:v>
                </c:pt>
                <c:pt idx="12">
                  <c:v>167.05000000004657</c:v>
                </c:pt>
                <c:pt idx="13">
                  <c:v>194.33333333325572</c:v>
                </c:pt>
                <c:pt idx="14">
                  <c:v>218.33333333325572</c:v>
                </c:pt>
                <c:pt idx="15">
                  <c:v>241.41666666674428</c:v>
                </c:pt>
                <c:pt idx="16">
                  <c:v>266.83333333331393</c:v>
                </c:pt>
                <c:pt idx="18">
                  <c:v>267.99999999994179</c:v>
                </c:pt>
                <c:pt idx="19">
                  <c:v>290.06666666659294</c:v>
                </c:pt>
                <c:pt idx="20">
                  <c:v>311.41666666668607</c:v>
                </c:pt>
                <c:pt idx="21">
                  <c:v>337.74999999994179</c:v>
                </c:pt>
                <c:pt idx="22">
                  <c:v>362.01666666660458</c:v>
                </c:pt>
                <c:pt idx="23">
                  <c:v>384.24999999994179</c:v>
                </c:pt>
                <c:pt idx="24">
                  <c:v>408</c:v>
                </c:pt>
                <c:pt idx="25">
                  <c:v>434.06666527781636</c:v>
                </c:pt>
                <c:pt idx="26">
                  <c:v>456.83333333325572</c:v>
                </c:pt>
                <c:pt idx="27">
                  <c:v>479.66666666662786</c:v>
                </c:pt>
              </c:numCache>
            </c:numRef>
          </c:xVal>
          <c:yVal>
            <c:numRef>
              <c:f>'Main sheet TCL&amp;TAN'!$Y$230:$Y$257</c:f>
              <c:numCache>
                <c:formatCode>General</c:formatCode>
                <c:ptCount val="28"/>
                <c:pt idx="10">
                  <c:v>3.2000000000000002E-3</c:v>
                </c:pt>
                <c:pt idx="22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C9-4550-B099-EAD261A41C63}"/>
            </c:ext>
          </c:extLst>
        </c:ser>
        <c:ser>
          <c:idx val="6"/>
          <c:order val="7"/>
          <c:tx>
            <c:strRef>
              <c:f>'Main sheet TCL&amp;TAN'!$AA$6</c:f>
              <c:strCache>
                <c:ptCount val="1"/>
                <c:pt idx="0">
                  <c:v>Km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TCL&amp;TAN'!$AC$230:$AC$257</c:f>
              <c:numCache>
                <c:formatCode>0.0</c:formatCode>
                <c:ptCount val="28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4">
                  <c:v>10</c:v>
                </c:pt>
                <c:pt idx="5">
                  <c:v>2.4999999999417923</c:v>
                </c:pt>
                <c:pt idx="6">
                  <c:v>20.499999999941792</c:v>
                </c:pt>
                <c:pt idx="7">
                  <c:v>46.5</c:v>
                </c:pt>
                <c:pt idx="8">
                  <c:v>70.5</c:v>
                </c:pt>
                <c:pt idx="9">
                  <c:v>94.749999999941792</c:v>
                </c:pt>
                <c:pt idx="10">
                  <c:v>117.33333333337214</c:v>
                </c:pt>
                <c:pt idx="11">
                  <c:v>143.83333333331393</c:v>
                </c:pt>
                <c:pt idx="12">
                  <c:v>167.05000000004657</c:v>
                </c:pt>
                <c:pt idx="13">
                  <c:v>194.33333333325572</c:v>
                </c:pt>
                <c:pt idx="14">
                  <c:v>218.33333333325572</c:v>
                </c:pt>
                <c:pt idx="15">
                  <c:v>241.41666666674428</c:v>
                </c:pt>
                <c:pt idx="16">
                  <c:v>266.83333333331393</c:v>
                </c:pt>
                <c:pt idx="18">
                  <c:v>267.99999999994179</c:v>
                </c:pt>
                <c:pt idx="19">
                  <c:v>290.06666666659294</c:v>
                </c:pt>
                <c:pt idx="20">
                  <c:v>311.41666666668607</c:v>
                </c:pt>
                <c:pt idx="21">
                  <c:v>337.74999999994179</c:v>
                </c:pt>
                <c:pt idx="22">
                  <c:v>362.01666666660458</c:v>
                </c:pt>
                <c:pt idx="23">
                  <c:v>384.24999999994179</c:v>
                </c:pt>
                <c:pt idx="24">
                  <c:v>408</c:v>
                </c:pt>
                <c:pt idx="25">
                  <c:v>434.06666527781636</c:v>
                </c:pt>
                <c:pt idx="26">
                  <c:v>456.83333333325572</c:v>
                </c:pt>
                <c:pt idx="27">
                  <c:v>479.66666666662786</c:v>
                </c:pt>
              </c:numCache>
            </c:numRef>
          </c:xVal>
          <c:yVal>
            <c:numRef>
              <c:f>'Main sheet TCL&amp;TAN'!$AA$230:$AA$257</c:f>
              <c:numCache>
                <c:formatCode>General</c:formatCode>
                <c:ptCount val="28"/>
                <c:pt idx="10">
                  <c:v>2.8E-3</c:v>
                </c:pt>
                <c:pt idx="22">
                  <c:v>2.0000000000000009E-4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C9-4550-B099-EAD261A41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34696"/>
        <c:axId val="319433384"/>
      </c:scatterChart>
      <c:valAx>
        <c:axId val="427493384"/>
        <c:scaling>
          <c:orientation val="minMax"/>
          <c:max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valAx>
        <c:axId val="31943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200" b="1" i="0" baseline="0">
                    <a:effectLst/>
                  </a:rPr>
                  <a:t>Decay Coefficient (1/hr)</a:t>
                </a:r>
                <a:endParaRPr lang="en-AU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9434696"/>
        <c:crosses val="max"/>
        <c:crossBetween val="midCat"/>
      </c:valAx>
      <c:valAx>
        <c:axId val="319434696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31943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TCL&amp;TAN'!$C$273:$C$301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TCL&amp;TAN'!$D$273:$D$301</c:f>
              <c:numCache>
                <c:formatCode>0.00</c:formatCode>
                <c:ptCount val="29"/>
                <c:pt idx="6" formatCode="General">
                  <c:v>2.5</c:v>
                </c:pt>
                <c:pt idx="7" formatCode="General">
                  <c:v>2</c:v>
                </c:pt>
                <c:pt idx="8" formatCode="General">
                  <c:v>1.49</c:v>
                </c:pt>
                <c:pt idx="9" formatCode="General">
                  <c:v>1.3</c:v>
                </c:pt>
                <c:pt idx="10" formatCode="General">
                  <c:v>1.1499999999999999</c:v>
                </c:pt>
                <c:pt idx="11" formatCode="General">
                  <c:v>1.03</c:v>
                </c:pt>
                <c:pt idx="13" formatCode="General">
                  <c:v>2.42</c:v>
                </c:pt>
                <c:pt idx="14" formatCode="General">
                  <c:v>2.12</c:v>
                </c:pt>
                <c:pt idx="15" formatCode="General">
                  <c:v>1.92</c:v>
                </c:pt>
                <c:pt idx="16" formatCode="General">
                  <c:v>1.75</c:v>
                </c:pt>
                <c:pt idx="17" formatCode="General">
                  <c:v>1.54</c:v>
                </c:pt>
                <c:pt idx="18" formatCode="General">
                  <c:v>1.44</c:v>
                </c:pt>
                <c:pt idx="19" formatCode="General">
                  <c:v>1.36</c:v>
                </c:pt>
                <c:pt idx="20" formatCode="General">
                  <c:v>1.1399999999999999</c:v>
                </c:pt>
                <c:pt idx="21" formatCode="General">
                  <c:v>0.98</c:v>
                </c:pt>
                <c:pt idx="22" formatCode="General">
                  <c:v>0.82</c:v>
                </c:pt>
                <c:pt idx="23" formatCode="General">
                  <c:v>0.62</c:v>
                </c:pt>
                <c:pt idx="24" formatCode="General">
                  <c:v>#N/A</c:v>
                </c:pt>
                <c:pt idx="25" formatCode="General">
                  <c:v>0.56000000000000005</c:v>
                </c:pt>
                <c:pt idx="26" formatCode="General">
                  <c:v>#N/A</c:v>
                </c:pt>
                <c:pt idx="27" formatCode="General">
                  <c:v>0.4</c:v>
                </c:pt>
                <c:pt idx="28" formatCode="General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65-4C3D-9443-BF72F5ABDA44}"/>
            </c:ext>
          </c:extLst>
        </c:ser>
        <c:ser>
          <c:idx val="9"/>
          <c:order val="1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TCL&amp;TAN'!$D$406:$D$418</c:f>
              <c:numCache>
                <c:formatCode>0.00</c:formatCode>
                <c:ptCount val="13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65-4C3D-9443-BF72F5ABD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scatterChart>
        <c:scatterStyle val="lineMarker"/>
        <c:varyColors val="0"/>
        <c:ser>
          <c:idx val="1"/>
          <c:order val="2"/>
          <c:tx>
            <c:strRef>
              <c:f>'Main sheet TCL&amp;TAN'!$Q$6</c:f>
              <c:strCache>
                <c:ptCount val="1"/>
                <c:pt idx="0">
                  <c:v>Kt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pattFill prst="pct25">
                <a:fgClr>
                  <a:schemeClr val="accent2"/>
                </a:fgClr>
                <a:bgClr>
                  <a:schemeClr val="bg1"/>
                </a:bgClr>
              </a:patt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TCL&amp;TAN'!$AC$273:$AC$295</c:f>
              <c:numCache>
                <c:formatCode>0.00</c:formatCode>
                <c:ptCount val="23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65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</c:numCache>
            </c:numRef>
          </c:xVal>
          <c:yVal>
            <c:numRef>
              <c:f>'Main sheet TCL&amp;TAN'!$Q$273:$Q$302</c:f>
              <c:numCache>
                <c:formatCode>General</c:formatCode>
                <c:ptCount val="30"/>
                <c:pt idx="0">
                  <c:v>3.4099999999999998E-2</c:v>
                </c:pt>
                <c:pt idx="8">
                  <c:v>1.1900000000000001E-2</c:v>
                </c:pt>
                <c:pt idx="11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65-4C3D-9443-BF72F5ABDA44}"/>
            </c:ext>
          </c:extLst>
        </c:ser>
        <c:ser>
          <c:idx val="2"/>
          <c:order val="3"/>
          <c:tx>
            <c:strRef>
              <c:f>'Main sheet TCL&amp;TAN'!$S$6</c:f>
              <c:strCache>
                <c:ptCount val="1"/>
                <c:pt idx="0">
                  <c:v>Kc Before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pattFill prst="pct25">
                <a:fgClr>
                  <a:schemeClr val="accent3"/>
                </a:fgClr>
                <a:bgClr>
                  <a:schemeClr val="bg1"/>
                </a:bgClr>
              </a:patt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TCL&amp;TAN'!$AC$273:$AC$293</c:f>
              <c:numCache>
                <c:formatCode>0.00</c:formatCode>
                <c:ptCount val="21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65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</c:numCache>
            </c:numRef>
          </c:xVal>
          <c:yVal>
            <c:numRef>
              <c:f>'Main sheet TCL&amp;TAN'!$S$273:$S$299</c:f>
              <c:numCache>
                <c:formatCode>General</c:formatCode>
                <c:ptCount val="27"/>
                <c:pt idx="0">
                  <c:v>1.41E-2</c:v>
                </c:pt>
                <c:pt idx="8">
                  <c:v>3.5999999999999999E-3</c:v>
                </c:pt>
                <c:pt idx="11">
                  <c:v>2.3999999999999998E-3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65-4C3D-9443-BF72F5ABDA44}"/>
            </c:ext>
          </c:extLst>
        </c:ser>
        <c:ser>
          <c:idx val="3"/>
          <c:order val="4"/>
          <c:tx>
            <c:strRef>
              <c:f>'Main sheet TCL&amp;TAN'!$U$6</c:f>
              <c:strCache>
                <c:ptCount val="1"/>
                <c:pt idx="0">
                  <c:v>Km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pattFill prst="pct25">
                <a:fgClr>
                  <a:schemeClr val="accent6"/>
                </a:fgClr>
                <a:bgClr>
                  <a:schemeClr val="bg1"/>
                </a:bgClr>
              </a:patt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TCL&amp;TAN'!$AC$273:$AC$293</c:f>
              <c:numCache>
                <c:formatCode>0.00</c:formatCode>
                <c:ptCount val="21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65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</c:numCache>
            </c:numRef>
          </c:xVal>
          <c:yVal>
            <c:numRef>
              <c:f>'Main sheet TCL&amp;TAN'!$U$273:$U$299</c:f>
              <c:numCache>
                <c:formatCode>General</c:formatCode>
                <c:ptCount val="27"/>
                <c:pt idx="0">
                  <c:v>1.9999999999999997E-2</c:v>
                </c:pt>
                <c:pt idx="8">
                  <c:v>8.3000000000000018E-3</c:v>
                </c:pt>
                <c:pt idx="11">
                  <c:v>3.0000000000000005E-3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65-4C3D-9443-BF72F5ABDA44}"/>
            </c:ext>
          </c:extLst>
        </c:ser>
        <c:ser>
          <c:idx val="4"/>
          <c:order val="5"/>
          <c:tx>
            <c:strRef>
              <c:f>'Main sheet TCL&amp;TAN'!$W$6</c:f>
              <c:strCache>
                <c:ptCount val="1"/>
                <c:pt idx="0">
                  <c:v>Kt After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TCL&amp;TAN'!$AC$273:$AC$293</c:f>
              <c:numCache>
                <c:formatCode>0.00</c:formatCode>
                <c:ptCount val="21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65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</c:numCache>
            </c:numRef>
          </c:xVal>
          <c:yVal>
            <c:numRef>
              <c:f>'Main sheet TCL&amp;TAN'!$W$273:$W$299</c:f>
              <c:numCache>
                <c:formatCode>General</c:formatCode>
                <c:ptCount val="27"/>
                <c:pt idx="9">
                  <c:v>1.26E-2</c:v>
                </c:pt>
                <c:pt idx="19">
                  <c:v>4.1999999999999997E-3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65-4C3D-9443-BF72F5ABDA44}"/>
            </c:ext>
          </c:extLst>
        </c:ser>
        <c:ser>
          <c:idx val="5"/>
          <c:order val="6"/>
          <c:tx>
            <c:strRef>
              <c:f>'Main sheet TCL&amp;TAN'!$Y$6</c:f>
              <c:strCache>
                <c:ptCount val="1"/>
                <c:pt idx="0">
                  <c:v>Kc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TCL&amp;TAN'!$AC$273:$AC$293</c:f>
              <c:numCache>
                <c:formatCode>0.00</c:formatCode>
                <c:ptCount val="21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65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</c:numCache>
            </c:numRef>
          </c:xVal>
          <c:yVal>
            <c:numRef>
              <c:f>'Main sheet TCL&amp;TAN'!$Y$273:$Y$299</c:f>
              <c:numCache>
                <c:formatCode>General</c:formatCode>
                <c:ptCount val="27"/>
                <c:pt idx="9">
                  <c:v>2.5999999999999999E-3</c:v>
                </c:pt>
                <c:pt idx="19">
                  <c:v>3.5999999999999999E-3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65-4C3D-9443-BF72F5ABDA44}"/>
            </c:ext>
          </c:extLst>
        </c:ser>
        <c:ser>
          <c:idx val="6"/>
          <c:order val="7"/>
          <c:tx>
            <c:strRef>
              <c:f>'Main sheet TCL&amp;TAN'!$AA$6</c:f>
              <c:strCache>
                <c:ptCount val="1"/>
                <c:pt idx="0">
                  <c:v>Km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TCL&amp;TAN'!$AC$273:$AC$293</c:f>
              <c:numCache>
                <c:formatCode>0.00</c:formatCode>
                <c:ptCount val="21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65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</c:numCache>
            </c:numRef>
          </c:xVal>
          <c:yVal>
            <c:numRef>
              <c:f>'Main sheet TCL&amp;TAN'!$AA$273:$AA$299</c:f>
              <c:numCache>
                <c:formatCode>General</c:formatCode>
                <c:ptCount val="27"/>
                <c:pt idx="9">
                  <c:v>0.01</c:v>
                </c:pt>
                <c:pt idx="19">
                  <c:v>5.9999999999999984E-4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65-4C3D-9443-BF72F5ABD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34696"/>
        <c:axId val="319433384"/>
      </c:scatterChart>
      <c:valAx>
        <c:axId val="427493384"/>
        <c:scaling>
          <c:orientation val="minMax"/>
          <c:max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valAx>
        <c:axId val="31943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200" b="1" i="0" baseline="0">
                    <a:effectLst/>
                  </a:rPr>
                  <a:t>Decay Coefficient (1/hr)</a:t>
                </a:r>
                <a:endParaRPr lang="en-AU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9434696"/>
        <c:crosses val="max"/>
        <c:crossBetween val="midCat"/>
      </c:valAx>
      <c:valAx>
        <c:axId val="3194346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1943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TCL&amp;TAN'!$C$319:$C$347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TCL&amp;TAN'!$D$319:$D$347</c:f>
              <c:numCache>
                <c:formatCode>0.00</c:formatCode>
                <c:ptCount val="29"/>
                <c:pt idx="6" formatCode="General">
                  <c:v>2.6</c:v>
                </c:pt>
                <c:pt idx="7" formatCode="General">
                  <c:v>2.2999999999999998</c:v>
                </c:pt>
                <c:pt idx="8" formatCode="General">
                  <c:v>1.77</c:v>
                </c:pt>
                <c:pt idx="9" formatCode="General">
                  <c:v>1.57</c:v>
                </c:pt>
                <c:pt idx="10" formatCode="General">
                  <c:v>1.39</c:v>
                </c:pt>
                <c:pt idx="11" formatCode="General">
                  <c:v>1.31</c:v>
                </c:pt>
                <c:pt idx="12" formatCode="General">
                  <c:v>1.26</c:v>
                </c:pt>
                <c:pt idx="13" formatCode="General">
                  <c:v>1.08</c:v>
                </c:pt>
                <c:pt idx="15" formatCode="General">
                  <c:v>2.42</c:v>
                </c:pt>
                <c:pt idx="16" formatCode="General">
                  <c:v>2.14</c:v>
                </c:pt>
                <c:pt idx="17" formatCode="General">
                  <c:v>2.0299999999999998</c:v>
                </c:pt>
                <c:pt idx="18" formatCode="General">
                  <c:v>1.9</c:v>
                </c:pt>
                <c:pt idx="19" formatCode="General">
                  <c:v>1.72</c:v>
                </c:pt>
                <c:pt idx="20" formatCode="General">
                  <c:v>1.64</c:v>
                </c:pt>
                <c:pt idx="21" formatCode="General">
                  <c:v>1.52</c:v>
                </c:pt>
                <c:pt idx="22" formatCode="General">
                  <c:v>#N/A</c:v>
                </c:pt>
                <c:pt idx="23" formatCode="General">
                  <c:v>1.36</c:v>
                </c:pt>
                <c:pt idx="24" formatCode="General">
                  <c:v>#N/A</c:v>
                </c:pt>
                <c:pt idx="25" formatCode="General">
                  <c:v>1.24</c:v>
                </c:pt>
                <c:pt idx="26" formatCode="General">
                  <c:v>#N/A</c:v>
                </c:pt>
                <c:pt idx="27" formatCode="General">
                  <c:v>1.04</c:v>
                </c:pt>
                <c:pt idx="28" formatCode="General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32-4542-A41A-7F0EBDC0E9B9}"/>
            </c:ext>
          </c:extLst>
        </c:ser>
        <c:ser>
          <c:idx val="9"/>
          <c:order val="1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TCL&amp;TAN'!$D$406:$D$418</c:f>
              <c:numCache>
                <c:formatCode>0.00</c:formatCode>
                <c:ptCount val="13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32-4542-A41A-7F0EBDC0E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scatterChart>
        <c:scatterStyle val="lineMarker"/>
        <c:varyColors val="0"/>
        <c:ser>
          <c:idx val="1"/>
          <c:order val="2"/>
          <c:tx>
            <c:strRef>
              <c:f>'Main sheet TCL&amp;TAN'!$Q$6</c:f>
              <c:strCache>
                <c:ptCount val="1"/>
                <c:pt idx="0">
                  <c:v>Kt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pattFill prst="pct25">
                <a:fgClr>
                  <a:schemeClr val="accent2"/>
                </a:fgClr>
                <a:bgClr>
                  <a:schemeClr val="bg1"/>
                </a:bgClr>
              </a:patt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TCL&amp;TAN'!$AC$319:$AC$341</c:f>
              <c:numCache>
                <c:formatCode>0.00</c:formatCode>
                <c:ptCount val="23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225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</c:numCache>
            </c:numRef>
          </c:xVal>
          <c:yVal>
            <c:numRef>
              <c:f>'Main sheet TCL&amp;TAN'!$Q$319:$Q$348</c:f>
              <c:numCache>
                <c:formatCode>General</c:formatCode>
                <c:ptCount val="30"/>
                <c:pt idx="0">
                  <c:v>3.4099999999999998E-2</c:v>
                </c:pt>
                <c:pt idx="8">
                  <c:v>1.7600000000000001E-2</c:v>
                </c:pt>
                <c:pt idx="13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32-4542-A41A-7F0EBDC0E9B9}"/>
            </c:ext>
          </c:extLst>
        </c:ser>
        <c:ser>
          <c:idx val="2"/>
          <c:order val="3"/>
          <c:tx>
            <c:strRef>
              <c:f>'Main sheet TCL&amp;TAN'!$S$6</c:f>
              <c:strCache>
                <c:ptCount val="1"/>
                <c:pt idx="0">
                  <c:v>Kc Before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pattFill prst="pct25">
                <a:fgClr>
                  <a:schemeClr val="accent3"/>
                </a:fgClr>
                <a:bgClr>
                  <a:schemeClr val="bg1"/>
                </a:bgClr>
              </a:patt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TCL&amp;TAN'!$AC$319:$AC$339</c:f>
              <c:numCache>
                <c:formatCode>0.00</c:formatCode>
                <c:ptCount val="21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225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</c:numCache>
            </c:numRef>
          </c:xVal>
          <c:yVal>
            <c:numRef>
              <c:f>'Main sheet TCL&amp;TAN'!$S$319:$S$345</c:f>
              <c:numCache>
                <c:formatCode>General</c:formatCode>
                <c:ptCount val="27"/>
                <c:pt idx="0">
                  <c:v>1.41E-2</c:v>
                </c:pt>
                <c:pt idx="8">
                  <c:v>1.6000000000000001E-3</c:v>
                </c:pt>
                <c:pt idx="13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32-4542-A41A-7F0EBDC0E9B9}"/>
            </c:ext>
          </c:extLst>
        </c:ser>
        <c:ser>
          <c:idx val="3"/>
          <c:order val="4"/>
          <c:tx>
            <c:strRef>
              <c:f>'Main sheet TCL&amp;TAN'!$U$6</c:f>
              <c:strCache>
                <c:ptCount val="1"/>
                <c:pt idx="0">
                  <c:v>Km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pattFill prst="pct25">
                <a:fgClr>
                  <a:schemeClr val="accent6"/>
                </a:fgClr>
                <a:bgClr>
                  <a:schemeClr val="bg1"/>
                </a:bgClr>
              </a:patt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TCL&amp;TAN'!$AC$319:$AC$339</c:f>
              <c:numCache>
                <c:formatCode>0.00</c:formatCode>
                <c:ptCount val="21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225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</c:numCache>
            </c:numRef>
          </c:xVal>
          <c:yVal>
            <c:numRef>
              <c:f>'Main sheet TCL&amp;TAN'!$U$319:$U$345</c:f>
              <c:numCache>
                <c:formatCode>General</c:formatCode>
                <c:ptCount val="27"/>
                <c:pt idx="0">
                  <c:v>1.9999999999999997E-2</c:v>
                </c:pt>
                <c:pt idx="8">
                  <c:v>1.6E-2</c:v>
                </c:pt>
                <c:pt idx="13">
                  <c:v>1.0000000000000005E-4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32-4542-A41A-7F0EBDC0E9B9}"/>
            </c:ext>
          </c:extLst>
        </c:ser>
        <c:ser>
          <c:idx val="4"/>
          <c:order val="5"/>
          <c:tx>
            <c:strRef>
              <c:f>'Main sheet TCL&amp;TAN'!$W$6</c:f>
              <c:strCache>
                <c:ptCount val="1"/>
                <c:pt idx="0">
                  <c:v>Kt After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TCL&amp;TAN'!$AC$319:$AC$347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225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TCL&amp;TAN'!$W$319:$W$347</c:f>
              <c:numCache>
                <c:formatCode>General</c:formatCode>
                <c:ptCount val="29"/>
                <c:pt idx="9">
                  <c:v>7.6E-3</c:v>
                </c:pt>
                <c:pt idx="21">
                  <c:v>1.6000000000000001E-3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32-4542-A41A-7F0EBDC0E9B9}"/>
            </c:ext>
          </c:extLst>
        </c:ser>
        <c:ser>
          <c:idx val="5"/>
          <c:order val="6"/>
          <c:tx>
            <c:strRef>
              <c:f>'Main sheet TCL&amp;TAN'!$Y$6</c:f>
              <c:strCache>
                <c:ptCount val="1"/>
                <c:pt idx="0">
                  <c:v>Kc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TCL&amp;TAN'!$AC$319:$AC$347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225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TCL&amp;TAN'!$Y$319:$Y$347</c:f>
              <c:numCache>
                <c:formatCode>General</c:formatCode>
                <c:ptCount val="29"/>
                <c:pt idx="9">
                  <c:v>2.5000000000000001E-3</c:v>
                </c:pt>
                <c:pt idx="21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32-4542-A41A-7F0EBDC0E9B9}"/>
            </c:ext>
          </c:extLst>
        </c:ser>
        <c:ser>
          <c:idx val="6"/>
          <c:order val="7"/>
          <c:tx>
            <c:strRef>
              <c:f>'Main sheet TCL&amp;TAN'!$AA$6</c:f>
              <c:strCache>
                <c:ptCount val="1"/>
                <c:pt idx="0">
                  <c:v>Km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TCL&amp;TAN'!$AC$319:$AC$347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225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TCL&amp;TAN'!$AA$319:$AA$347</c:f>
              <c:numCache>
                <c:formatCode>General</c:formatCode>
                <c:ptCount val="29"/>
                <c:pt idx="9">
                  <c:v>5.1000000000000004E-3</c:v>
                </c:pt>
                <c:pt idx="21">
                  <c:v>6.0000000000000006E-4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32-4542-A41A-7F0EBDC0E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34696"/>
        <c:axId val="319433384"/>
      </c:scatterChart>
      <c:valAx>
        <c:axId val="427493384"/>
        <c:scaling>
          <c:orientation val="minMax"/>
          <c:max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valAx>
        <c:axId val="31943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200" b="1" i="0" baseline="0">
                    <a:effectLst/>
                  </a:rPr>
                  <a:t>Decay Coefficient (1/hr)</a:t>
                </a:r>
                <a:endParaRPr lang="en-AU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9434696"/>
        <c:crosses val="max"/>
        <c:crossBetween val="midCat"/>
      </c:valAx>
      <c:valAx>
        <c:axId val="3194346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1943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TCL&amp;TAN'!$C$363:$C$393</c:f>
              <c:numCache>
                <c:formatCode>0.00</c:formatCode>
                <c:ptCount val="31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TCL&amp;TAN'!$D$363:$D$393</c:f>
              <c:numCache>
                <c:formatCode>0.00</c:formatCode>
                <c:ptCount val="31"/>
                <c:pt idx="6" formatCode="General">
                  <c:v>2.6</c:v>
                </c:pt>
                <c:pt idx="7" formatCode="General">
                  <c:v>2.44</c:v>
                </c:pt>
                <c:pt idx="8" formatCode="General">
                  <c:v>2.1</c:v>
                </c:pt>
                <c:pt idx="9" formatCode="General">
                  <c:v>1.93</c:v>
                </c:pt>
                <c:pt idx="10" formatCode="General">
                  <c:v>1.87</c:v>
                </c:pt>
                <c:pt idx="11" formatCode="General">
                  <c:v>1.71</c:v>
                </c:pt>
                <c:pt idx="12" formatCode="General">
                  <c:v>1.69</c:v>
                </c:pt>
                <c:pt idx="13" formatCode="General">
                  <c:v>1.65</c:v>
                </c:pt>
                <c:pt idx="14" formatCode="General">
                  <c:v>1.48</c:v>
                </c:pt>
                <c:pt idx="15" formatCode="General">
                  <c:v>1.42</c:v>
                </c:pt>
                <c:pt idx="16" formatCode="General">
                  <c:v>1.4</c:v>
                </c:pt>
                <c:pt idx="17" formatCode="General">
                  <c:v>1.36</c:v>
                </c:pt>
                <c:pt idx="18" formatCode="General">
                  <c:v>1.3</c:v>
                </c:pt>
                <c:pt idx="19" formatCode="General">
                  <c:v>1.2</c:v>
                </c:pt>
                <c:pt idx="20" formatCode="General">
                  <c:v>1.17</c:v>
                </c:pt>
                <c:pt idx="21" formatCode="General">
                  <c:v>1.1200000000000001</c:v>
                </c:pt>
                <c:pt idx="22" formatCode="General">
                  <c:v>1.1000000000000001</c:v>
                </c:pt>
                <c:pt idx="24" formatCode="General">
                  <c:v>2.48</c:v>
                </c:pt>
                <c:pt idx="25" formatCode="General">
                  <c:v>2.4</c:v>
                </c:pt>
                <c:pt idx="26" formatCode="General">
                  <c:v>#N/A</c:v>
                </c:pt>
                <c:pt idx="27" formatCode="General">
                  <c:v>1.98</c:v>
                </c:pt>
                <c:pt idx="28" formatCode="General">
                  <c:v>#N/A</c:v>
                </c:pt>
                <c:pt idx="29" formatCode="General">
                  <c:v>0.89</c:v>
                </c:pt>
                <c:pt idx="30" formatCode="General">
                  <c:v>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C8-4FFC-BB3B-98D65482AC84}"/>
            </c:ext>
          </c:extLst>
        </c:ser>
        <c:ser>
          <c:idx val="9"/>
          <c:order val="1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TCL&amp;TAN'!$D$406:$D$418</c:f>
              <c:numCache>
                <c:formatCode>0.00</c:formatCode>
                <c:ptCount val="13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C8-4FFC-BB3B-98D65482A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scatterChart>
        <c:scatterStyle val="lineMarker"/>
        <c:varyColors val="0"/>
        <c:ser>
          <c:idx val="1"/>
          <c:order val="2"/>
          <c:tx>
            <c:strRef>
              <c:f>'Main sheet TCL&amp;TAN'!$Q$6</c:f>
              <c:strCache>
                <c:ptCount val="1"/>
                <c:pt idx="0">
                  <c:v>Kt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pattFill prst="pct25">
                <a:fgClr>
                  <a:schemeClr val="accent2"/>
                </a:fgClr>
                <a:bgClr>
                  <a:schemeClr val="bg1"/>
                </a:bgClr>
              </a:patt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TCL&amp;TAN'!$AC$363:$AC$391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5">
                  <c:v>10</c:v>
                </c:pt>
                <c:pt idx="6">
                  <c:v>5.3333333332557196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TCL&amp;TAN'!$Q$363:$Q$392</c:f>
              <c:numCache>
                <c:formatCode>General</c:formatCode>
                <c:ptCount val="30"/>
                <c:pt idx="0">
                  <c:v>3.4099999999999998E-2</c:v>
                </c:pt>
                <c:pt idx="5">
                  <c:v>1.2999999999999999E-2</c:v>
                </c:pt>
                <c:pt idx="22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C8-4FFC-BB3B-98D65482AC84}"/>
            </c:ext>
          </c:extLst>
        </c:ser>
        <c:ser>
          <c:idx val="2"/>
          <c:order val="3"/>
          <c:tx>
            <c:strRef>
              <c:f>'Main sheet TCL&amp;TAN'!$S$6</c:f>
              <c:strCache>
                <c:ptCount val="1"/>
                <c:pt idx="0">
                  <c:v>Kc Before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pattFill prst="pct25">
                <a:fgClr>
                  <a:schemeClr val="accent3"/>
                </a:fgClr>
                <a:bgClr>
                  <a:schemeClr val="bg1"/>
                </a:bgClr>
              </a:patt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TCL&amp;TAN'!$AC$363:$AC$391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5">
                  <c:v>10</c:v>
                </c:pt>
                <c:pt idx="6">
                  <c:v>5.3333333332557196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TCL&amp;TAN'!$S$363:$S$391</c:f>
              <c:numCache>
                <c:formatCode>General</c:formatCode>
                <c:ptCount val="29"/>
                <c:pt idx="0">
                  <c:v>1.41E-2</c:v>
                </c:pt>
                <c:pt idx="5">
                  <c:v>2E-3</c:v>
                </c:pt>
                <c:pt idx="22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C8-4FFC-BB3B-98D65482AC84}"/>
            </c:ext>
          </c:extLst>
        </c:ser>
        <c:ser>
          <c:idx val="3"/>
          <c:order val="4"/>
          <c:tx>
            <c:strRef>
              <c:f>'Main sheet TCL&amp;TAN'!$U$6</c:f>
              <c:strCache>
                <c:ptCount val="1"/>
                <c:pt idx="0">
                  <c:v>Km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pattFill prst="pct25">
                <a:fgClr>
                  <a:schemeClr val="accent6"/>
                </a:fgClr>
                <a:bgClr>
                  <a:schemeClr val="bg1"/>
                </a:bgClr>
              </a:patt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TCL&amp;TAN'!$AC$363:$AC$391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5">
                  <c:v>10</c:v>
                </c:pt>
                <c:pt idx="6">
                  <c:v>5.3333333332557196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TCL&amp;TAN'!$U$363:$U$391</c:f>
              <c:numCache>
                <c:formatCode>General</c:formatCode>
                <c:ptCount val="29"/>
                <c:pt idx="0">
                  <c:v>1.9999999999999997E-2</c:v>
                </c:pt>
                <c:pt idx="5">
                  <c:v>1.0999999999999999E-2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C8-4FFC-BB3B-98D65482AC84}"/>
            </c:ext>
          </c:extLst>
        </c:ser>
        <c:ser>
          <c:idx val="4"/>
          <c:order val="5"/>
          <c:tx>
            <c:strRef>
              <c:f>'Main sheet TCL&amp;TAN'!$W$6</c:f>
              <c:strCache>
                <c:ptCount val="1"/>
                <c:pt idx="0">
                  <c:v>Kt After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TCL&amp;TAN'!$AC$319:$AC$347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10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225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TCL&amp;TAN'!$W$363:$W$391</c:f>
              <c:numCache>
                <c:formatCode>General</c:formatCode>
                <c:ptCount val="29"/>
                <c:pt idx="9">
                  <c:v>5.4999999999999997E-3</c:v>
                </c:pt>
                <c:pt idx="26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C8-4FFC-BB3B-98D65482AC84}"/>
            </c:ext>
          </c:extLst>
        </c:ser>
        <c:ser>
          <c:idx val="5"/>
          <c:order val="6"/>
          <c:tx>
            <c:strRef>
              <c:f>'Main sheet TCL&amp;TAN'!$Y$6</c:f>
              <c:strCache>
                <c:ptCount val="1"/>
                <c:pt idx="0">
                  <c:v>Kc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TCL&amp;TAN'!$AC$363:$AC$391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5">
                  <c:v>10</c:v>
                </c:pt>
                <c:pt idx="6">
                  <c:v>5.3333333332557196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TCL&amp;TAN'!$Y$363:$Y$391</c:f>
              <c:numCache>
                <c:formatCode>General</c:formatCode>
                <c:ptCount val="29"/>
                <c:pt idx="9">
                  <c:v>1.9E-3</c:v>
                </c:pt>
                <c:pt idx="26">
                  <c:v>5.0000000000000001E-4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C8-4FFC-BB3B-98D65482AC84}"/>
            </c:ext>
          </c:extLst>
        </c:ser>
        <c:ser>
          <c:idx val="6"/>
          <c:order val="7"/>
          <c:tx>
            <c:strRef>
              <c:f>'Main sheet TCL&amp;TAN'!$AA$6</c:f>
              <c:strCache>
                <c:ptCount val="1"/>
                <c:pt idx="0">
                  <c:v>Km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TCL&amp;TAN'!$AC$363:$AC$391</c:f>
              <c:numCache>
                <c:formatCode>0.00</c:formatCode>
                <c:ptCount val="29"/>
                <c:pt idx="0">
                  <c:v>0</c:v>
                </c:pt>
                <c:pt idx="1">
                  <c:v>0.33333333337213844</c:v>
                </c:pt>
                <c:pt idx="3">
                  <c:v>3.3333333333721384</c:v>
                </c:pt>
                <c:pt idx="4">
                  <c:v>2.0000000000582077</c:v>
                </c:pt>
                <c:pt idx="5">
                  <c:v>10</c:v>
                </c:pt>
                <c:pt idx="6">
                  <c:v>5.3333333332557196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</c:numCache>
            </c:numRef>
          </c:xVal>
          <c:yVal>
            <c:numRef>
              <c:f>'Main sheet TCL&amp;TAN'!$AA$363:$AA$391</c:f>
              <c:numCache>
                <c:formatCode>General</c:formatCode>
                <c:ptCount val="29"/>
                <c:pt idx="9">
                  <c:v>3.5999999999999999E-3</c:v>
                </c:pt>
                <c:pt idx="26">
                  <c:v>-2.0000000000000004E-4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C8-4FFC-BB3B-98D65482A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34696"/>
        <c:axId val="319433384"/>
      </c:scatterChart>
      <c:valAx>
        <c:axId val="427493384"/>
        <c:scaling>
          <c:orientation val="minMax"/>
          <c:max val="7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valAx>
        <c:axId val="31943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200" b="1" i="0" baseline="0">
                    <a:effectLst/>
                  </a:rPr>
                  <a:t>Decay Coefficient (1/hr)</a:t>
                </a:r>
                <a:endParaRPr lang="en-AU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9434696"/>
        <c:crosses val="max"/>
        <c:crossBetween val="midCat"/>
      </c:valAx>
      <c:valAx>
        <c:axId val="3194346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1943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Rechloramination 1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TCL&amp;TAN'!$BK$56:$BK$64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TCL&amp;TAN'!$BK$56:$BK$64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TCL&amp;TAN'!$AM$56:$AM$64</c:f>
              <c:numCache>
                <c:formatCode>General</c:formatCode>
                <c:ptCount val="9"/>
                <c:pt idx="0">
                  <c:v>8.9999999999999993E-3</c:v>
                </c:pt>
                <c:pt idx="1">
                  <c:v>8.2000000000000007E-3</c:v>
                </c:pt>
                <c:pt idx="2">
                  <c:v>4.3E-3</c:v>
                </c:pt>
                <c:pt idx="3">
                  <c:v>9.5999999999999992E-3</c:v>
                </c:pt>
                <c:pt idx="4">
                  <c:v>8.6E-3</c:v>
                </c:pt>
                <c:pt idx="5">
                  <c:v>6.0000000000000001E-3</c:v>
                </c:pt>
                <c:pt idx="6">
                  <c:v>1.26E-2</c:v>
                </c:pt>
                <c:pt idx="7">
                  <c:v>7.6E-3</c:v>
                </c:pt>
                <c:pt idx="8">
                  <c:v>5.4999999999999997E-3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B-487E-A44C-046A26CCD60E}"/>
            </c:ext>
          </c:extLst>
        </c:ser>
        <c:ser>
          <c:idx val="3"/>
          <c:order val="1"/>
          <c:tx>
            <c:v>Rechloramination 2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TCL&amp;TAN'!$BM$56:$BM$64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TCL&amp;TAN'!$BM$56:$BM$64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TCL&amp;TAN'!$AO$56:$AO$64</c:f>
              <c:numCache>
                <c:formatCode>General</c:formatCode>
                <c:ptCount val="9"/>
                <c:pt idx="0">
                  <c:v>4.1000000000000003E-3</c:v>
                </c:pt>
                <c:pt idx="1">
                  <c:v>2.8E-3</c:v>
                </c:pt>
                <c:pt idx="2">
                  <c:v>2.5999999999999999E-3</c:v>
                </c:pt>
                <c:pt idx="3">
                  <c:v>5.1000000000000004E-3</c:v>
                </c:pt>
                <c:pt idx="4">
                  <c:v>1.4E-3</c:v>
                </c:pt>
                <c:pt idx="5">
                  <c:v>8.0000000000000004E-4</c:v>
                </c:pt>
                <c:pt idx="6">
                  <c:v>4.1999999999999997E-3</c:v>
                </c:pt>
                <c:pt idx="7">
                  <c:v>1.6000000000000001E-3</c:v>
                </c:pt>
                <c:pt idx="8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2B-487E-A44C-046A26CCD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</c:scaling>
        <c:delete val="0"/>
        <c:axPos val="l"/>
        <c:numFmt formatCode="#,##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CB-4B32-8FAE-AB16FE163730}"/>
            </c:ext>
          </c:extLst>
        </c:ser>
        <c:ser>
          <c:idx val="1"/>
          <c:order val="1"/>
          <c:tx>
            <c:strRef>
              <c:f>'Main sheet TCL&amp;TAN'!$AY$55</c:f>
              <c:strCache>
                <c:ptCount val="1"/>
                <c:pt idx="0">
                  <c:v>RC1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TCL&amp;TAN'!$BX$56:$BX$64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TCL&amp;TAN'!$BX$56:$BX$64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TCL&amp;TAN'!$AY$56:$AY$64</c:f>
              <c:numCache>
                <c:formatCode>0.0000</c:formatCode>
                <c:ptCount val="9"/>
                <c:pt idx="0">
                  <c:v>4.1999999999999997E-3</c:v>
                </c:pt>
                <c:pt idx="1">
                  <c:v>3.8999999999999998E-3</c:v>
                </c:pt>
                <c:pt idx="2">
                  <c:v>3.3999999999999998E-3</c:v>
                </c:pt>
                <c:pt idx="3">
                  <c:v>4.0000000000000001E-3</c:v>
                </c:pt>
                <c:pt idx="4" formatCode="General">
                  <c:v>3.3999999999999998E-3</c:v>
                </c:pt>
                <c:pt idx="5">
                  <c:v>3.2000000000000002E-3</c:v>
                </c:pt>
                <c:pt idx="6">
                  <c:v>2.5999999999999999E-3</c:v>
                </c:pt>
                <c:pt idx="7">
                  <c:v>2.5000000000000001E-3</c:v>
                </c:pt>
                <c:pt idx="8">
                  <c:v>1.9E-3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CB-4B32-8FAE-AB16FE163730}"/>
            </c:ext>
          </c:extLst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CB-4B32-8FAE-AB16FE163730}"/>
            </c:ext>
          </c:extLst>
        </c:ser>
        <c:ser>
          <c:idx val="3"/>
          <c:order val="3"/>
          <c:tx>
            <c:strRef>
              <c:f>'Main sheet TCL&amp;TAN'!$BA$55</c:f>
              <c:strCache>
                <c:ptCount val="1"/>
                <c:pt idx="0">
                  <c:v>ARC2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TCL&amp;TAN'!$BZ$56:$BZ$64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TCL&amp;TAN'!$BZ$56:$BZ$64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TCL&amp;TAN'!$BA$56:$BA$64</c:f>
              <c:numCache>
                <c:formatCode>0.0000</c:formatCode>
                <c:ptCount val="9"/>
                <c:pt idx="0">
                  <c:v>2.3999999999999998E-3</c:v>
                </c:pt>
                <c:pt idx="1">
                  <c:v>2.2000000000000001E-3</c:v>
                </c:pt>
                <c:pt idx="2">
                  <c:v>1.8E-3</c:v>
                </c:pt>
                <c:pt idx="3">
                  <c:v>3.0999999999999999E-3</c:v>
                </c:pt>
                <c:pt idx="4" formatCode="General">
                  <c:v>8.9999999999999998E-4</c:v>
                </c:pt>
                <c:pt idx="5">
                  <c:v>5.9999999999999995E-4</c:v>
                </c:pt>
                <c:pt idx="6">
                  <c:v>3.5999999999999999E-3</c:v>
                </c:pt>
                <c:pt idx="7">
                  <c:v>1E-3</c:v>
                </c:pt>
                <c:pt idx="8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CB-4B32-8FAE-AB16FE163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</c:scaling>
        <c:delete val="0"/>
        <c:axPos val="l"/>
        <c:numFmt formatCode="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C6-4FA4-8017-2A41B752B77F}"/>
            </c:ext>
          </c:extLst>
        </c:ser>
        <c:ser>
          <c:idx val="1"/>
          <c:order val="1"/>
          <c:tx>
            <c:strRef>
              <c:f>'Main sheet TCL&amp;TAN'!$BE$55</c:f>
              <c:strCache>
                <c:ptCount val="1"/>
                <c:pt idx="0">
                  <c:v>RC1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TCL&amp;TAN'!$CD$56:$CD$64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TCL&amp;TAN'!$CD$56:$CD$64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TCL&amp;TAN'!$BE$56:$BE$64</c:f>
              <c:numCache>
                <c:formatCode>0.0000</c:formatCode>
                <c:ptCount val="9"/>
                <c:pt idx="0">
                  <c:v>4.7999999999999996E-3</c:v>
                </c:pt>
                <c:pt idx="1">
                  <c:v>4.3000000000000009E-3</c:v>
                </c:pt>
                <c:pt idx="2">
                  <c:v>3.0000000000000035E-4</c:v>
                </c:pt>
                <c:pt idx="3">
                  <c:v>5.5999999999999991E-3</c:v>
                </c:pt>
                <c:pt idx="4" formatCode="General">
                  <c:v>5.1999999999999998E-3</c:v>
                </c:pt>
                <c:pt idx="5">
                  <c:v>2.8E-3</c:v>
                </c:pt>
                <c:pt idx="6">
                  <c:v>0.01</c:v>
                </c:pt>
                <c:pt idx="7">
                  <c:v>5.1000000000000004E-3</c:v>
                </c:pt>
                <c:pt idx="8">
                  <c:v>3.5999999999999999E-3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C6-4FA4-8017-2A41B752B77F}"/>
            </c:ext>
          </c:extLst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C6-4FA4-8017-2A41B752B77F}"/>
            </c:ext>
          </c:extLst>
        </c:ser>
        <c:ser>
          <c:idx val="3"/>
          <c:order val="3"/>
          <c:tx>
            <c:strRef>
              <c:f>'Main sheet TCL&amp;TAN'!$BG$55</c:f>
              <c:strCache>
                <c:ptCount val="1"/>
                <c:pt idx="0">
                  <c:v>ARC2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TCL&amp;TAN'!$CF$56:$CF$64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TCL&amp;TAN'!$CF$56:$CF$64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TCL&amp;TAN'!$BG$56:$BG$64</c:f>
              <c:numCache>
                <c:formatCode>0.0000</c:formatCode>
                <c:ptCount val="9"/>
                <c:pt idx="0">
                  <c:v>1.7000000000000006E-3</c:v>
                </c:pt>
                <c:pt idx="1">
                  <c:v>5.9999999999999984E-4</c:v>
                </c:pt>
                <c:pt idx="2">
                  <c:v>7.9999999999999993E-4</c:v>
                </c:pt>
                <c:pt idx="3">
                  <c:v>2.0000000000000005E-3</c:v>
                </c:pt>
                <c:pt idx="4" formatCode="General">
                  <c:v>5.0000000000000001E-4</c:v>
                </c:pt>
                <c:pt idx="5">
                  <c:v>2.0000000000000009E-4</c:v>
                </c:pt>
                <c:pt idx="6">
                  <c:v>5.9999999999999984E-4</c:v>
                </c:pt>
                <c:pt idx="7">
                  <c:v>6.0000000000000006E-4</c:v>
                </c:pt>
                <c:pt idx="8">
                  <c:v>-2.0000000000000004E-4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C6-4FA4-8017-2A41B752B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  <c:min val="0"/>
        </c:scaling>
        <c:delete val="0"/>
        <c:axPos val="l"/>
        <c:numFmt formatCode="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TCL&amp;TAN'!$AK$56</c:f>
              <c:strCache>
                <c:ptCount val="1"/>
                <c:pt idx="0">
                  <c:v>5.5 (30 min)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TCL&amp;TAN'!$AL$56:$AO$56</c:f>
              <c:numCache>
                <c:formatCode>General</c:formatCode>
                <c:ptCount val="4"/>
                <c:pt idx="0">
                  <c:v>1.18E-2</c:v>
                </c:pt>
                <c:pt idx="1">
                  <c:v>8.9999999999999993E-3</c:v>
                </c:pt>
                <c:pt idx="2">
                  <c:v>6.0000000000000001E-3</c:v>
                </c:pt>
                <c:pt idx="3">
                  <c:v>4.1000000000000003E-3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5F-4D17-B0DE-3083CAFDF39E}"/>
            </c:ext>
          </c:extLst>
        </c:ser>
        <c:ser>
          <c:idx val="1"/>
          <c:order val="1"/>
          <c:tx>
            <c:strRef>
              <c:f>'Main sheet TCL&amp;TAN'!$AK$57</c:f>
              <c:strCache>
                <c:ptCount val="1"/>
                <c:pt idx="0">
                  <c:v>7.5 (30 min)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TCL&amp;TAN'!$AL$57:$AO$57</c:f>
              <c:numCache>
                <c:formatCode>General</c:formatCode>
                <c:ptCount val="4"/>
                <c:pt idx="0">
                  <c:v>9.4999999999999998E-3</c:v>
                </c:pt>
                <c:pt idx="1">
                  <c:v>8.2000000000000007E-3</c:v>
                </c:pt>
                <c:pt idx="2">
                  <c:v>4.4999999999999997E-3</c:v>
                </c:pt>
                <c:pt idx="3">
                  <c:v>2.8E-3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5F-4D17-B0DE-3083CAFDF39E}"/>
            </c:ext>
          </c:extLst>
        </c:ser>
        <c:ser>
          <c:idx val="2"/>
          <c:order val="2"/>
          <c:tx>
            <c:strRef>
              <c:f>'Main sheet TCL&amp;TAN'!$AK$58</c:f>
              <c:strCache>
                <c:ptCount val="1"/>
                <c:pt idx="0">
                  <c:v>10 (30 min)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TCL&amp;TAN'!$AL$58:$AO$58</c:f>
              <c:numCache>
                <c:formatCode>General</c:formatCode>
                <c:ptCount val="4"/>
                <c:pt idx="0">
                  <c:v>1.01E-2</c:v>
                </c:pt>
                <c:pt idx="1">
                  <c:v>4.3E-3</c:v>
                </c:pt>
                <c:pt idx="2">
                  <c:v>5.0000000000000001E-3</c:v>
                </c:pt>
                <c:pt idx="3">
                  <c:v>2.5999999999999999E-3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5F-4D17-B0DE-3083CAFDF39E}"/>
            </c:ext>
          </c:extLst>
        </c:ser>
        <c:ser>
          <c:idx val="3"/>
          <c:order val="3"/>
          <c:tx>
            <c:strRef>
              <c:f>'Main sheet TCL&amp;TAN'!$AK$59</c:f>
              <c:strCache>
                <c:ptCount val="1"/>
                <c:pt idx="0">
                  <c:v>5.5 (90 min)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TCL&amp;TAN'!$AL$59:$AO$59</c:f>
              <c:numCache>
                <c:formatCode>General</c:formatCode>
                <c:ptCount val="4"/>
                <c:pt idx="0">
                  <c:v>1.1900000000000001E-2</c:v>
                </c:pt>
                <c:pt idx="1">
                  <c:v>9.5999999999999992E-3</c:v>
                </c:pt>
                <c:pt idx="2">
                  <c:v>5.4000000000000003E-3</c:v>
                </c:pt>
                <c:pt idx="3">
                  <c:v>5.1000000000000004E-3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5F-4D17-B0DE-3083CAFDF39E}"/>
            </c:ext>
          </c:extLst>
        </c:ser>
        <c:ser>
          <c:idx val="4"/>
          <c:order val="4"/>
          <c:tx>
            <c:strRef>
              <c:f>'Main sheet TCL&amp;TAN'!$AK$60</c:f>
              <c:strCache>
                <c:ptCount val="1"/>
                <c:pt idx="0">
                  <c:v>7.5 (90 min)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TCL&amp;TAN'!$AL$60:$AO$60</c:f>
              <c:numCache>
                <c:formatCode>General</c:formatCode>
                <c:ptCount val="4"/>
                <c:pt idx="0">
                  <c:v>3.2000000000000002E-3</c:v>
                </c:pt>
                <c:pt idx="1">
                  <c:v>8.6E-3</c:v>
                </c:pt>
                <c:pt idx="2">
                  <c:v>1.6999999999999999E-3</c:v>
                </c:pt>
                <c:pt idx="3">
                  <c:v>1.4E-3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5F-4D17-B0DE-3083CAFDF39E}"/>
            </c:ext>
          </c:extLst>
        </c:ser>
        <c:ser>
          <c:idx val="5"/>
          <c:order val="5"/>
          <c:tx>
            <c:strRef>
              <c:f>'Main sheet TCL&amp;TAN'!$AK$61</c:f>
              <c:strCache>
                <c:ptCount val="1"/>
                <c:pt idx="0">
                  <c:v>10 (90 min)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TCL&amp;TAN'!$AL$61:$AO$61</c:f>
              <c:numCache>
                <c:formatCode>General</c:formatCode>
                <c:ptCount val="4"/>
                <c:pt idx="0">
                  <c:v>7.9000000000000008E-3</c:v>
                </c:pt>
                <c:pt idx="1">
                  <c:v>6.0000000000000001E-3</c:v>
                </c:pt>
                <c:pt idx="2">
                  <c:v>1E-3</c:v>
                </c:pt>
                <c:pt idx="3">
                  <c:v>8.0000000000000004E-4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5F-4D17-B0DE-3083CAFDF39E}"/>
            </c:ext>
          </c:extLst>
        </c:ser>
        <c:ser>
          <c:idx val="6"/>
          <c:order val="6"/>
          <c:tx>
            <c:strRef>
              <c:f>'Main sheet TCL&amp;TAN'!$AK$62</c:f>
              <c:strCache>
                <c:ptCount val="1"/>
                <c:pt idx="0">
                  <c:v>5.5 (180 min)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TCL&amp;TAN'!$AL$62:$AO$62</c:f>
              <c:numCache>
                <c:formatCode>General</c:formatCode>
                <c:ptCount val="4"/>
                <c:pt idx="0">
                  <c:v>1.1900000000000001E-2</c:v>
                </c:pt>
                <c:pt idx="1">
                  <c:v>1.26E-2</c:v>
                </c:pt>
                <c:pt idx="2">
                  <c:v>5.4000000000000003E-3</c:v>
                </c:pt>
                <c:pt idx="3">
                  <c:v>4.1999999999999997E-3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5F-4D17-B0DE-3083CAFDF39E}"/>
            </c:ext>
          </c:extLst>
        </c:ser>
        <c:ser>
          <c:idx val="7"/>
          <c:order val="7"/>
          <c:tx>
            <c:strRef>
              <c:f>'Main sheet TCL&amp;TAN'!$AK$63</c:f>
              <c:strCache>
                <c:ptCount val="1"/>
                <c:pt idx="0">
                  <c:v>7.5 (180 min)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TCL&amp;TAN'!$AL$63:$AO$63</c:f>
              <c:numCache>
                <c:formatCode>General</c:formatCode>
                <c:ptCount val="4"/>
                <c:pt idx="0">
                  <c:v>1.7600000000000001E-2</c:v>
                </c:pt>
                <c:pt idx="1">
                  <c:v>7.6E-3</c:v>
                </c:pt>
                <c:pt idx="2">
                  <c:v>8.0000000000000004E-4</c:v>
                </c:pt>
                <c:pt idx="3">
                  <c:v>1.6000000000000001E-3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5F-4D17-B0DE-3083CAFDF39E}"/>
            </c:ext>
          </c:extLst>
        </c:ser>
        <c:ser>
          <c:idx val="8"/>
          <c:order val="8"/>
          <c:tx>
            <c:strRef>
              <c:f>'Main sheet TCL&amp;TAN'!$AK$64</c:f>
              <c:strCache>
                <c:ptCount val="1"/>
                <c:pt idx="0">
                  <c:v>10 (180 min)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TCL&amp;TAN'!$AL$64:$AO$64</c:f>
              <c:numCache>
                <c:formatCode>General</c:formatCode>
                <c:ptCount val="4"/>
                <c:pt idx="0">
                  <c:v>1.2999999999999999E-2</c:v>
                </c:pt>
                <c:pt idx="1">
                  <c:v>5.4999999999999997E-3</c:v>
                </c:pt>
                <c:pt idx="2">
                  <c:v>2.0000000000000001E-4</c:v>
                </c:pt>
                <c:pt idx="3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C5F-4D17-B0DE-3083CAFDF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  <c:max val="1.8000000000000002E-2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TCL&amp;TAN'!$AK$56</c:f>
              <c:strCache>
                <c:ptCount val="1"/>
                <c:pt idx="0">
                  <c:v>5.5 (30 min)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TCL&amp;TAN'!$AX$55:$BA$55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TCL&amp;TAN'!$AX$56:$BA$56</c:f>
              <c:numCache>
                <c:formatCode>0.0000</c:formatCode>
                <c:ptCount val="4"/>
                <c:pt idx="0">
                  <c:v>2.7000000000000001E-3</c:v>
                </c:pt>
                <c:pt idx="1">
                  <c:v>4.1999999999999997E-3</c:v>
                </c:pt>
                <c:pt idx="2">
                  <c:v>2.5000000000000001E-3</c:v>
                </c:pt>
                <c:pt idx="3">
                  <c:v>2.3999999999999998E-3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1-47D5-BD15-D002F94B7C35}"/>
            </c:ext>
          </c:extLst>
        </c:ser>
        <c:ser>
          <c:idx val="1"/>
          <c:order val="1"/>
          <c:tx>
            <c:strRef>
              <c:f>'Main sheet TCL&amp;TAN'!$AK$57</c:f>
              <c:strCache>
                <c:ptCount val="1"/>
                <c:pt idx="0">
                  <c:v>7.5 (30 min)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TCL&amp;TAN'!$AX$55:$BA$55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TCL&amp;TAN'!$AX$57:$BA$57</c:f>
              <c:numCache>
                <c:formatCode>0.0000</c:formatCode>
                <c:ptCount val="4"/>
                <c:pt idx="0">
                  <c:v>3.7000000000000002E-3</c:v>
                </c:pt>
                <c:pt idx="1">
                  <c:v>3.8999999999999998E-3</c:v>
                </c:pt>
                <c:pt idx="2">
                  <c:v>1.6000000000000001E-3</c:v>
                </c:pt>
                <c:pt idx="3">
                  <c:v>2.2000000000000001E-3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11-47D5-BD15-D002F94B7C35}"/>
            </c:ext>
          </c:extLst>
        </c:ser>
        <c:ser>
          <c:idx val="2"/>
          <c:order val="2"/>
          <c:tx>
            <c:strRef>
              <c:f>'Main sheet TCL&amp;TAN'!$AK$58</c:f>
              <c:strCache>
                <c:ptCount val="1"/>
                <c:pt idx="0">
                  <c:v>10 (30 min)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'Main sheet TCL&amp;TAN'!$AX$55:$BA$55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TCL&amp;TAN'!$AX$58:$BA$58</c:f>
              <c:numCache>
                <c:formatCode>0.0000</c:formatCode>
                <c:ptCount val="4"/>
                <c:pt idx="0">
                  <c:v>3.0000000000000001E-3</c:v>
                </c:pt>
                <c:pt idx="1">
                  <c:v>3.3999999999999998E-3</c:v>
                </c:pt>
                <c:pt idx="2">
                  <c:v>2.2000000000000001E-3</c:v>
                </c:pt>
                <c:pt idx="3">
                  <c:v>1.8E-3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1-47D5-BD15-D002F94B7C35}"/>
            </c:ext>
          </c:extLst>
        </c:ser>
        <c:ser>
          <c:idx val="3"/>
          <c:order val="3"/>
          <c:tx>
            <c:strRef>
              <c:f>'Main sheet TCL&amp;TAN'!$AK$59</c:f>
              <c:strCache>
                <c:ptCount val="1"/>
                <c:pt idx="0">
                  <c:v>5.5 (90 min)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'Main sheet TCL&amp;TAN'!$AX$55:$BA$55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TCL&amp;TAN'!$AX$59:$BA$59</c:f>
              <c:numCache>
                <c:formatCode>0.0000</c:formatCode>
                <c:ptCount val="4"/>
                <c:pt idx="0">
                  <c:v>4.1000000000000003E-3</c:v>
                </c:pt>
                <c:pt idx="1">
                  <c:v>4.0000000000000001E-3</c:v>
                </c:pt>
                <c:pt idx="2">
                  <c:v>3.2000000000000002E-3</c:v>
                </c:pt>
                <c:pt idx="3">
                  <c:v>3.0999999999999999E-3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1-47D5-BD15-D002F94B7C35}"/>
            </c:ext>
          </c:extLst>
        </c:ser>
        <c:ser>
          <c:idx val="4"/>
          <c:order val="4"/>
          <c:tx>
            <c:strRef>
              <c:f>'Main sheet TCL&amp;TAN'!$AK$60</c:f>
              <c:strCache>
                <c:ptCount val="1"/>
                <c:pt idx="0">
                  <c:v>7.5 (90 min)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'Main sheet TCL&amp;TAN'!$AX$55:$BA$55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TCL&amp;TAN'!$AX$60:$BA$60</c:f>
              <c:numCache>
                <c:formatCode>General</c:formatCode>
                <c:ptCount val="4"/>
                <c:pt idx="0">
                  <c:v>2.0999999999999999E-3</c:v>
                </c:pt>
                <c:pt idx="1">
                  <c:v>3.3999999999999998E-3</c:v>
                </c:pt>
                <c:pt idx="2">
                  <c:v>5.0000000000000001E-4</c:v>
                </c:pt>
                <c:pt idx="3">
                  <c:v>8.9999999999999998E-4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1-47D5-BD15-D002F94B7C35}"/>
            </c:ext>
          </c:extLst>
        </c:ser>
        <c:ser>
          <c:idx val="5"/>
          <c:order val="5"/>
          <c:tx>
            <c:strRef>
              <c:f>'Main sheet TCL&amp;TAN'!$AK$61</c:f>
              <c:strCache>
                <c:ptCount val="1"/>
                <c:pt idx="0">
                  <c:v>10 (90 min)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'Main sheet TCL&amp;TAN'!$AX$55:$BA$55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TCL&amp;TAN'!$AX$61:$BA$61</c:f>
              <c:numCache>
                <c:formatCode>0.0000</c:formatCode>
                <c:ptCount val="4"/>
                <c:pt idx="0">
                  <c:v>2.5999999999999999E-3</c:v>
                </c:pt>
                <c:pt idx="1">
                  <c:v>3.2000000000000002E-3</c:v>
                </c:pt>
                <c:pt idx="2">
                  <c:v>5.9999999999999995E-4</c:v>
                </c:pt>
                <c:pt idx="3">
                  <c:v>5.9999999999999995E-4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11-47D5-BD15-D002F94B7C35}"/>
            </c:ext>
          </c:extLst>
        </c:ser>
        <c:ser>
          <c:idx val="6"/>
          <c:order val="6"/>
          <c:tx>
            <c:strRef>
              <c:f>'Main sheet TCL&amp;TAN'!$AK$62</c:f>
              <c:strCache>
                <c:ptCount val="1"/>
                <c:pt idx="0">
                  <c:v>5.5 (180 min)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TCL&amp;TAN'!$AX$55:$BA$55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TCL&amp;TAN'!$AX$62:$BA$62</c:f>
              <c:numCache>
                <c:formatCode>0.0000</c:formatCode>
                <c:ptCount val="4"/>
                <c:pt idx="0">
                  <c:v>3.5999999999999999E-3</c:v>
                </c:pt>
                <c:pt idx="1">
                  <c:v>2.5999999999999999E-3</c:v>
                </c:pt>
                <c:pt idx="2">
                  <c:v>2.3999999999999998E-3</c:v>
                </c:pt>
                <c:pt idx="3">
                  <c:v>3.5999999999999999E-3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11-47D5-BD15-D002F94B7C35}"/>
            </c:ext>
          </c:extLst>
        </c:ser>
        <c:ser>
          <c:idx val="7"/>
          <c:order val="7"/>
          <c:tx>
            <c:strRef>
              <c:f>'Main sheet TCL&amp;TAN'!$AK$63</c:f>
              <c:strCache>
                <c:ptCount val="1"/>
                <c:pt idx="0">
                  <c:v>7.5 (180 min)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TCL&amp;TAN'!$AX$55:$BA$55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TCL&amp;TAN'!$AX$63:$BA$63</c:f>
              <c:numCache>
                <c:formatCode>0.0000</c:formatCode>
                <c:ptCount val="4"/>
                <c:pt idx="0">
                  <c:v>1.6000000000000001E-3</c:v>
                </c:pt>
                <c:pt idx="1">
                  <c:v>2.5000000000000001E-3</c:v>
                </c:pt>
                <c:pt idx="2">
                  <c:v>6.9999999999999999E-4</c:v>
                </c:pt>
                <c:pt idx="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11-47D5-BD15-D002F94B7C35}"/>
            </c:ext>
          </c:extLst>
        </c:ser>
        <c:ser>
          <c:idx val="8"/>
          <c:order val="8"/>
          <c:tx>
            <c:strRef>
              <c:f>'Main sheet TCL&amp;TAN'!$AK$64</c:f>
              <c:strCache>
                <c:ptCount val="1"/>
                <c:pt idx="0">
                  <c:v>10 (180 min)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TCL&amp;TAN'!$AX$55:$BA$55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TCL&amp;TAN'!$AX$64:$BA$64</c:f>
              <c:numCache>
                <c:formatCode>0.0000</c:formatCode>
                <c:ptCount val="4"/>
                <c:pt idx="0">
                  <c:v>2E-3</c:v>
                </c:pt>
                <c:pt idx="1">
                  <c:v>1.9E-3</c:v>
                </c:pt>
                <c:pt idx="2">
                  <c:v>2.0000000000000001E-4</c:v>
                </c:pt>
                <c:pt idx="3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11-47D5-BD15-D002F94B7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  <c:max val="1.0000000000000002E-2"/>
        </c:scaling>
        <c:delete val="0"/>
        <c:axPos val="l"/>
        <c:numFmt formatCode="0.00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TCL&amp;TAN'!$AK$56</c:f>
              <c:strCache>
                <c:ptCount val="1"/>
                <c:pt idx="0">
                  <c:v>5.5 (30 min)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TCL&amp;TAN'!$BD$55:$BG$55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TCL&amp;TAN'!$BD$56:$BG$56</c:f>
              <c:numCache>
                <c:formatCode>0.0000</c:formatCode>
                <c:ptCount val="4"/>
                <c:pt idx="0">
                  <c:v>9.1000000000000004E-3</c:v>
                </c:pt>
                <c:pt idx="1">
                  <c:v>4.7999999999999996E-3</c:v>
                </c:pt>
                <c:pt idx="2">
                  <c:v>3.5000000000000001E-3</c:v>
                </c:pt>
                <c:pt idx="3">
                  <c:v>1.7000000000000006E-3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5F-4F4D-932A-7B9C6BB11064}"/>
            </c:ext>
          </c:extLst>
        </c:ser>
        <c:ser>
          <c:idx val="1"/>
          <c:order val="1"/>
          <c:tx>
            <c:strRef>
              <c:f>'Main sheet TCL&amp;TAN'!$AK$57</c:f>
              <c:strCache>
                <c:ptCount val="1"/>
                <c:pt idx="0">
                  <c:v>7.5 (30 min)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TCL&amp;TAN'!$BD$55:$BG$55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TCL&amp;TAN'!$BD$57:$BG$57</c:f>
              <c:numCache>
                <c:formatCode>0.0000</c:formatCode>
                <c:ptCount val="4"/>
                <c:pt idx="0">
                  <c:v>5.7999999999999996E-3</c:v>
                </c:pt>
                <c:pt idx="1">
                  <c:v>4.3000000000000009E-3</c:v>
                </c:pt>
                <c:pt idx="2">
                  <c:v>2.8999999999999998E-3</c:v>
                </c:pt>
                <c:pt idx="3">
                  <c:v>5.9999999999999984E-4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5F-4F4D-932A-7B9C6BB11064}"/>
            </c:ext>
          </c:extLst>
        </c:ser>
        <c:ser>
          <c:idx val="2"/>
          <c:order val="2"/>
          <c:tx>
            <c:strRef>
              <c:f>'Main sheet TCL&amp;TAN'!$AK$58</c:f>
              <c:strCache>
                <c:ptCount val="1"/>
                <c:pt idx="0">
                  <c:v>10 (30 min)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'Main sheet TCL&amp;TAN'!$BD$55:$BG$55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TCL&amp;TAN'!$BD$58:$BG$58</c:f>
              <c:numCache>
                <c:formatCode>0.0000</c:formatCode>
                <c:ptCount val="4"/>
                <c:pt idx="0">
                  <c:v>7.0999999999999995E-3</c:v>
                </c:pt>
                <c:pt idx="1">
                  <c:v>3.0000000000000035E-4</c:v>
                </c:pt>
                <c:pt idx="2">
                  <c:v>2.8E-3</c:v>
                </c:pt>
                <c:pt idx="3">
                  <c:v>7.9999999999999993E-4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5F-4F4D-932A-7B9C6BB11064}"/>
            </c:ext>
          </c:extLst>
        </c:ser>
        <c:ser>
          <c:idx val="3"/>
          <c:order val="3"/>
          <c:tx>
            <c:strRef>
              <c:f>'Main sheet TCL&amp;TAN'!$AK$59</c:f>
              <c:strCache>
                <c:ptCount val="1"/>
                <c:pt idx="0">
                  <c:v>5.5 (90 min)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'Main sheet TCL&amp;TAN'!$BD$55:$BG$55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TCL&amp;TAN'!$BD$59:$BG$59</c:f>
              <c:numCache>
                <c:formatCode>0.0000</c:formatCode>
                <c:ptCount val="4"/>
                <c:pt idx="0">
                  <c:v>7.8000000000000005E-3</c:v>
                </c:pt>
                <c:pt idx="1">
                  <c:v>5.5999999999999991E-3</c:v>
                </c:pt>
                <c:pt idx="2">
                  <c:v>2.2000000000000001E-3</c:v>
                </c:pt>
                <c:pt idx="3">
                  <c:v>2.0000000000000005E-3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5F-4F4D-932A-7B9C6BB11064}"/>
            </c:ext>
          </c:extLst>
        </c:ser>
        <c:ser>
          <c:idx val="4"/>
          <c:order val="4"/>
          <c:tx>
            <c:strRef>
              <c:f>'Main sheet TCL&amp;TAN'!$AK$60</c:f>
              <c:strCache>
                <c:ptCount val="1"/>
                <c:pt idx="0">
                  <c:v>7.5 (90 min)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'Main sheet TCL&amp;TAN'!$BD$55:$BG$55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TCL&amp;TAN'!$BD$60:$BG$60</c:f>
              <c:numCache>
                <c:formatCode>General</c:formatCode>
                <c:ptCount val="4"/>
                <c:pt idx="0">
                  <c:v>1.1000000000000003E-3</c:v>
                </c:pt>
                <c:pt idx="1">
                  <c:v>5.1999999999999998E-3</c:v>
                </c:pt>
                <c:pt idx="2">
                  <c:v>1.1999999999999999E-3</c:v>
                </c:pt>
                <c:pt idx="3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5F-4F4D-932A-7B9C6BB11064}"/>
            </c:ext>
          </c:extLst>
        </c:ser>
        <c:ser>
          <c:idx val="5"/>
          <c:order val="5"/>
          <c:tx>
            <c:strRef>
              <c:f>'Main sheet TCL&amp;TAN'!$AK$61</c:f>
              <c:strCache>
                <c:ptCount val="1"/>
                <c:pt idx="0">
                  <c:v>10 (90 min)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'Main sheet TCL&amp;TAN'!$BD$55:$BG$55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TCL&amp;TAN'!$BD$61:$BG$61</c:f>
              <c:numCache>
                <c:formatCode>0.0000</c:formatCode>
                <c:ptCount val="4"/>
                <c:pt idx="0">
                  <c:v>5.3000000000000009E-3</c:v>
                </c:pt>
                <c:pt idx="1">
                  <c:v>2.8E-3</c:v>
                </c:pt>
                <c:pt idx="2">
                  <c:v>4.0000000000000007E-4</c:v>
                </c:pt>
                <c:pt idx="3">
                  <c:v>2.0000000000000009E-4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5F-4F4D-932A-7B9C6BB11064}"/>
            </c:ext>
          </c:extLst>
        </c:ser>
        <c:ser>
          <c:idx val="6"/>
          <c:order val="6"/>
          <c:tx>
            <c:strRef>
              <c:f>'Main sheet TCL&amp;TAN'!$AK$62</c:f>
              <c:strCache>
                <c:ptCount val="1"/>
                <c:pt idx="0">
                  <c:v>5.5 (180 min)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TCL&amp;TAN'!$BD$55:$BG$55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TCL&amp;TAN'!$BD$62:$BG$62</c:f>
              <c:numCache>
                <c:formatCode>0.0000</c:formatCode>
                <c:ptCount val="4"/>
                <c:pt idx="0">
                  <c:v>8.3000000000000018E-3</c:v>
                </c:pt>
                <c:pt idx="1">
                  <c:v>0.01</c:v>
                </c:pt>
                <c:pt idx="2">
                  <c:v>3.0000000000000005E-3</c:v>
                </c:pt>
                <c:pt idx="3">
                  <c:v>5.9999999999999984E-4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5F-4F4D-932A-7B9C6BB11064}"/>
            </c:ext>
          </c:extLst>
        </c:ser>
        <c:ser>
          <c:idx val="7"/>
          <c:order val="7"/>
          <c:tx>
            <c:strRef>
              <c:f>'Main sheet TCL&amp;TAN'!$AK$63</c:f>
              <c:strCache>
                <c:ptCount val="1"/>
                <c:pt idx="0">
                  <c:v>7.5 (180 min)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TCL&amp;TAN'!$BD$55:$BG$55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TCL&amp;TAN'!$BD$63:$BG$63</c:f>
              <c:numCache>
                <c:formatCode>0.0000</c:formatCode>
                <c:ptCount val="4"/>
                <c:pt idx="0">
                  <c:v>1.6E-2</c:v>
                </c:pt>
                <c:pt idx="1">
                  <c:v>5.1000000000000004E-3</c:v>
                </c:pt>
                <c:pt idx="2">
                  <c:v>1.0000000000000005E-4</c:v>
                </c:pt>
                <c:pt idx="3">
                  <c:v>6.0000000000000006E-4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55F-4F4D-932A-7B9C6BB11064}"/>
            </c:ext>
          </c:extLst>
        </c:ser>
        <c:ser>
          <c:idx val="8"/>
          <c:order val="8"/>
          <c:tx>
            <c:strRef>
              <c:f>'Main sheet TCL&amp;TAN'!$AK$64</c:f>
              <c:strCache>
                <c:ptCount val="1"/>
                <c:pt idx="0">
                  <c:v>10 (180 min)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TCL&amp;TAN'!$BD$55:$BG$55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TCL&amp;TAN'!$BD$64:$BG$64</c:f>
              <c:numCache>
                <c:formatCode>0.0000</c:formatCode>
                <c:ptCount val="4"/>
                <c:pt idx="0">
                  <c:v>1.0999999999999999E-2</c:v>
                </c:pt>
                <c:pt idx="1">
                  <c:v>3.5999999999999999E-3</c:v>
                </c:pt>
                <c:pt idx="2">
                  <c:v>0</c:v>
                </c:pt>
                <c:pt idx="3">
                  <c:v>-2.0000000000000004E-4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55F-4F4D-932A-7B9C6BB11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  <c:max val="1.6000000000000004E-2"/>
          <c:min val="0"/>
        </c:scaling>
        <c:delete val="0"/>
        <c:axPos val="l"/>
        <c:numFmt formatCode="0.00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TCL&amp;TAN'!$AK$56</c:f>
              <c:strCache>
                <c:ptCount val="1"/>
                <c:pt idx="0">
                  <c:v>5.5 (30 min)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TCL&amp;TAN'!$BJ$56:$BJ$64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TCL&amp;TAN'!$BJ$56:$BJ$64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TCL&amp;TAN'!$AL$56:$AO$56</c:f>
              <c:numCache>
                <c:formatCode>General</c:formatCode>
                <c:ptCount val="4"/>
                <c:pt idx="0">
                  <c:v>1.18E-2</c:v>
                </c:pt>
                <c:pt idx="1">
                  <c:v>8.9999999999999993E-3</c:v>
                </c:pt>
                <c:pt idx="2">
                  <c:v>6.0000000000000001E-3</c:v>
                </c:pt>
                <c:pt idx="3">
                  <c:v>4.1000000000000003E-3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E3-4693-B04B-AC40E6794D80}"/>
            </c:ext>
          </c:extLst>
        </c:ser>
        <c:ser>
          <c:idx val="1"/>
          <c:order val="1"/>
          <c:tx>
            <c:strRef>
              <c:f>'Main sheet TCL&amp;TAN'!$AK$57</c:f>
              <c:strCache>
                <c:ptCount val="1"/>
                <c:pt idx="0">
                  <c:v>7.5 (30 min)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TCL&amp;TAN'!$BK$56:$BK$64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TCL&amp;TAN'!$BK$56:$BK$64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TCL&amp;TAN'!$AL$57:$AO$57</c:f>
              <c:numCache>
                <c:formatCode>General</c:formatCode>
                <c:ptCount val="4"/>
                <c:pt idx="0">
                  <c:v>9.4999999999999998E-3</c:v>
                </c:pt>
                <c:pt idx="1">
                  <c:v>8.2000000000000007E-3</c:v>
                </c:pt>
                <c:pt idx="2">
                  <c:v>4.4999999999999997E-3</c:v>
                </c:pt>
                <c:pt idx="3">
                  <c:v>2.8E-3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E3-4693-B04B-AC40E6794D80}"/>
            </c:ext>
          </c:extLst>
        </c:ser>
        <c:ser>
          <c:idx val="2"/>
          <c:order val="2"/>
          <c:tx>
            <c:strRef>
              <c:f>'Main sheet TCL&amp;TAN'!$AK$58</c:f>
              <c:strCache>
                <c:ptCount val="1"/>
                <c:pt idx="0">
                  <c:v>10 (30 min)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TCL&amp;TAN'!$BL$56:$BL$64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TCL&amp;TAN'!$BL$56:$BL$64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TCL&amp;TAN'!$AL$58:$AO$58</c:f>
              <c:numCache>
                <c:formatCode>General</c:formatCode>
                <c:ptCount val="4"/>
                <c:pt idx="0">
                  <c:v>1.01E-2</c:v>
                </c:pt>
                <c:pt idx="1">
                  <c:v>4.3E-3</c:v>
                </c:pt>
                <c:pt idx="2">
                  <c:v>5.0000000000000001E-3</c:v>
                </c:pt>
                <c:pt idx="3">
                  <c:v>2.5999999999999999E-3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E3-4693-B04B-AC40E6794D80}"/>
            </c:ext>
          </c:extLst>
        </c:ser>
        <c:ser>
          <c:idx val="3"/>
          <c:order val="3"/>
          <c:tx>
            <c:strRef>
              <c:f>'Main sheet TCL&amp;TAN'!$AK$59</c:f>
              <c:strCache>
                <c:ptCount val="1"/>
                <c:pt idx="0">
                  <c:v>5.5 (90 min)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TCL&amp;TAN'!$BM$56:$BM$64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TCL&amp;TAN'!$BM$56:$BM$64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TCL&amp;TAN'!$AL$59:$AO$59</c:f>
              <c:numCache>
                <c:formatCode>General</c:formatCode>
                <c:ptCount val="4"/>
                <c:pt idx="0">
                  <c:v>1.1900000000000001E-2</c:v>
                </c:pt>
                <c:pt idx="1">
                  <c:v>9.5999999999999992E-3</c:v>
                </c:pt>
                <c:pt idx="2">
                  <c:v>5.4000000000000003E-3</c:v>
                </c:pt>
                <c:pt idx="3">
                  <c:v>5.1000000000000004E-3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E3-4693-B04B-AC40E6794D80}"/>
            </c:ext>
          </c:extLst>
        </c:ser>
        <c:ser>
          <c:idx val="4"/>
          <c:order val="4"/>
          <c:tx>
            <c:strRef>
              <c:f>'Main sheet TCL&amp;TAN'!$AK$60</c:f>
              <c:strCache>
                <c:ptCount val="1"/>
                <c:pt idx="0">
                  <c:v>7.5 (90 min)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TCL&amp;TAN'!$AL$60:$AO$60</c:f>
              <c:numCache>
                <c:formatCode>General</c:formatCode>
                <c:ptCount val="4"/>
                <c:pt idx="0">
                  <c:v>3.2000000000000002E-3</c:v>
                </c:pt>
                <c:pt idx="1">
                  <c:v>8.6E-3</c:v>
                </c:pt>
                <c:pt idx="2">
                  <c:v>1.6999999999999999E-3</c:v>
                </c:pt>
                <c:pt idx="3">
                  <c:v>1.4E-3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E3-4693-B04B-AC40E6794D80}"/>
            </c:ext>
          </c:extLst>
        </c:ser>
        <c:ser>
          <c:idx val="5"/>
          <c:order val="5"/>
          <c:tx>
            <c:strRef>
              <c:f>'Main sheet TCL&amp;TAN'!$AK$61</c:f>
              <c:strCache>
                <c:ptCount val="1"/>
                <c:pt idx="0">
                  <c:v>10 (90 min)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TCL&amp;TAN'!$AL$61:$AO$61</c:f>
              <c:numCache>
                <c:formatCode>General</c:formatCode>
                <c:ptCount val="4"/>
                <c:pt idx="0">
                  <c:v>7.9000000000000008E-3</c:v>
                </c:pt>
                <c:pt idx="1">
                  <c:v>6.0000000000000001E-3</c:v>
                </c:pt>
                <c:pt idx="2">
                  <c:v>1E-3</c:v>
                </c:pt>
                <c:pt idx="3">
                  <c:v>8.0000000000000004E-4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E3-4693-B04B-AC40E6794D80}"/>
            </c:ext>
          </c:extLst>
        </c:ser>
        <c:ser>
          <c:idx val="6"/>
          <c:order val="6"/>
          <c:tx>
            <c:strRef>
              <c:f>'Main sheet TCL&amp;TAN'!$AK$62</c:f>
              <c:strCache>
                <c:ptCount val="1"/>
                <c:pt idx="0">
                  <c:v>5.5 (180 min)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TCL&amp;TAN'!$AL$62:$AO$62</c:f>
              <c:numCache>
                <c:formatCode>General</c:formatCode>
                <c:ptCount val="4"/>
                <c:pt idx="0">
                  <c:v>1.1900000000000001E-2</c:v>
                </c:pt>
                <c:pt idx="1">
                  <c:v>1.26E-2</c:v>
                </c:pt>
                <c:pt idx="2">
                  <c:v>5.4000000000000003E-3</c:v>
                </c:pt>
                <c:pt idx="3">
                  <c:v>4.1999999999999997E-3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4E3-4693-B04B-AC40E6794D80}"/>
            </c:ext>
          </c:extLst>
        </c:ser>
        <c:ser>
          <c:idx val="7"/>
          <c:order val="7"/>
          <c:tx>
            <c:strRef>
              <c:f>'Main sheet TCL&amp;TAN'!$AK$63</c:f>
              <c:strCache>
                <c:ptCount val="1"/>
                <c:pt idx="0">
                  <c:v>7.5 (180 min)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TCL&amp;TAN'!$AL$63:$AO$63</c:f>
              <c:numCache>
                <c:formatCode>General</c:formatCode>
                <c:ptCount val="4"/>
                <c:pt idx="0">
                  <c:v>1.7600000000000001E-2</c:v>
                </c:pt>
                <c:pt idx="1">
                  <c:v>7.6E-3</c:v>
                </c:pt>
                <c:pt idx="2">
                  <c:v>8.0000000000000004E-4</c:v>
                </c:pt>
                <c:pt idx="3">
                  <c:v>1.6000000000000001E-3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E3-4693-B04B-AC40E6794D80}"/>
            </c:ext>
          </c:extLst>
        </c:ser>
        <c:ser>
          <c:idx val="8"/>
          <c:order val="8"/>
          <c:tx>
            <c:strRef>
              <c:f>'Main sheet TCL&amp;TAN'!$AK$64</c:f>
              <c:strCache>
                <c:ptCount val="1"/>
                <c:pt idx="0">
                  <c:v>10 (180 min)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'Main sheet TCL&amp;TAN'!$AL$55:$AO$55</c:f>
              <c:strCache>
                <c:ptCount val="4"/>
                <c:pt idx="0">
                  <c:v>BPC</c:v>
                </c:pt>
                <c:pt idx="1">
                  <c:v>RC1</c:v>
                </c:pt>
                <c:pt idx="2">
                  <c:v>BRC2</c:v>
                </c:pt>
                <c:pt idx="3">
                  <c:v>ARC2</c:v>
                </c:pt>
              </c:strCache>
            </c:strRef>
          </c:cat>
          <c:val>
            <c:numRef>
              <c:f>'Main sheet TCL&amp;TAN'!$AL$64:$AO$64</c:f>
              <c:numCache>
                <c:formatCode>General</c:formatCode>
                <c:ptCount val="4"/>
                <c:pt idx="0">
                  <c:v>1.2999999999999999E-2</c:v>
                </c:pt>
                <c:pt idx="1">
                  <c:v>5.4999999999999997E-3</c:v>
                </c:pt>
                <c:pt idx="2">
                  <c:v>2.0000000000000001E-4</c:v>
                </c:pt>
                <c:pt idx="3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4E3-4693-B04B-AC40E6794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</c:scaling>
        <c:delete val="0"/>
        <c:axPos val="l"/>
        <c:numFmt formatCode="#,##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TCL&amp;TAN'!$A$4</c:f>
              <c:strCache>
                <c:ptCount val="1"/>
                <c:pt idx="0">
                  <c:v>5.5:1 (30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TCL&amp;TAN'!$C$7:$C$42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.00">
                  <c:v>461.33333333325572</c:v>
                </c:pt>
                <c:pt idx="27" formatCode="0.0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TCL&amp;TAN'!$E$7:$E$42</c:f>
              <c:numCache>
                <c:formatCode>General</c:formatCode>
                <c:ptCount val="36"/>
                <c:pt idx="5" formatCode="0.000">
                  <c:v>0.57899999999999996</c:v>
                </c:pt>
                <c:pt idx="6" formatCode="0.000">
                  <c:v>0.51300000000000001</c:v>
                </c:pt>
                <c:pt idx="7" formatCode="0.000">
                  <c:v>0.46300000000000002</c:v>
                </c:pt>
                <c:pt idx="8" formatCode="0.000">
                  <c:v>0.40500000000000003</c:v>
                </c:pt>
                <c:pt idx="9" formatCode="0.000">
                  <c:v>0.4</c:v>
                </c:pt>
                <c:pt idx="11" formatCode="0.000">
                  <c:v>0.60499999999999998</c:v>
                </c:pt>
                <c:pt idx="12" formatCode="0.000">
                  <c:v>0.57216</c:v>
                </c:pt>
                <c:pt idx="13" formatCode="0.000">
                  <c:v>0.56159999999999999</c:v>
                </c:pt>
                <c:pt idx="14" formatCode="0.000">
                  <c:v>0.55775999999999992</c:v>
                </c:pt>
                <c:pt idx="15" formatCode="0.000">
                  <c:v>0.55000000000000004</c:v>
                </c:pt>
                <c:pt idx="16" formatCode="0.000">
                  <c:v>0.54300000000000004</c:v>
                </c:pt>
                <c:pt idx="17" formatCode="0.000">
                  <c:v>0.51648000000000005</c:v>
                </c:pt>
                <c:pt idx="18" formatCode="0.000">
                  <c:v>0.51076320939334641</c:v>
                </c:pt>
                <c:pt idx="19" formatCode="0.000">
                  <c:v>0.5</c:v>
                </c:pt>
                <c:pt idx="20" formatCode="0.000">
                  <c:v>0.48217821782178216</c:v>
                </c:pt>
                <c:pt idx="21" formatCode="0.000">
                  <c:v>#N/A</c:v>
                </c:pt>
                <c:pt idx="22" formatCode="0.000">
                  <c:v>0.47899999999999998</c:v>
                </c:pt>
                <c:pt idx="23" formatCode="0.000">
                  <c:v>#N/A</c:v>
                </c:pt>
                <c:pt idx="24" formatCode="0.000">
                  <c:v>0.47299999999999998</c:v>
                </c:pt>
                <c:pt idx="25" formatCode="0.000">
                  <c:v>0.45503999999999994</c:v>
                </c:pt>
                <c:pt idx="26" formatCode="0.000">
                  <c:v>0.44174999999999998</c:v>
                </c:pt>
                <c:pt idx="27" formatCode="0.000">
                  <c:v>#N/A</c:v>
                </c:pt>
                <c:pt idx="28" formatCode="0.000">
                  <c:v>#N/A</c:v>
                </c:pt>
                <c:pt idx="29" formatCode="0.000">
                  <c:v>0.42315000000000003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06-4667-A1E7-7F00AC463412}"/>
            </c:ext>
          </c:extLst>
        </c:ser>
        <c:ser>
          <c:idx val="1"/>
          <c:order val="1"/>
          <c:tx>
            <c:strRef>
              <c:f>'Main sheet TCL&amp;TAN'!$A$49</c:f>
              <c:strCache>
                <c:ptCount val="1"/>
                <c:pt idx="0">
                  <c:v>7.5:1 (30 min)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TCL&amp;TAN'!$C$52:$C$87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TCL&amp;TAN'!$E$52:$E$87</c:f>
              <c:numCache>
                <c:formatCode>0.000</c:formatCode>
                <c:ptCount val="36"/>
                <c:pt idx="5">
                  <c:v>0.59399999999999997</c:v>
                </c:pt>
                <c:pt idx="6">
                  <c:v>0.56699999999999995</c:v>
                </c:pt>
                <c:pt idx="7">
                  <c:v>0.51</c:v>
                </c:pt>
                <c:pt idx="8">
                  <c:v>0.44670542635658916</c:v>
                </c:pt>
                <c:pt idx="9">
                  <c:v>0.45096153846153841</c:v>
                </c:pt>
                <c:pt idx="10">
                  <c:v>0.43872</c:v>
                </c:pt>
                <c:pt idx="11">
                  <c:v>0.43391999999999997</c:v>
                </c:pt>
                <c:pt idx="12">
                  <c:v>0.42143999999999998</c:v>
                </c:pt>
                <c:pt idx="14">
                  <c:v>0.61</c:v>
                </c:pt>
                <c:pt idx="15">
                  <c:v>0.60099999999999998</c:v>
                </c:pt>
                <c:pt idx="16">
                  <c:v>0.57499999999999996</c:v>
                </c:pt>
                <c:pt idx="17">
                  <c:v>0.53171500000000005</c:v>
                </c:pt>
                <c:pt idx="18">
                  <c:v>0.54320000000000002</c:v>
                </c:pt>
                <c:pt idx="19">
                  <c:v>0.54</c:v>
                </c:pt>
                <c:pt idx="20">
                  <c:v>0.53</c:v>
                </c:pt>
                <c:pt idx="21">
                  <c:v>#N/A</c:v>
                </c:pt>
                <c:pt idx="22">
                  <c:v>0.51</c:v>
                </c:pt>
                <c:pt idx="24">
                  <c:v>0.501</c:v>
                </c:pt>
                <c:pt idx="25">
                  <c:v>0.47327999999999998</c:v>
                </c:pt>
                <c:pt idx="26">
                  <c:v>0.45979999999999999</c:v>
                </c:pt>
                <c:pt idx="27">
                  <c:v>#N/A</c:v>
                </c:pt>
                <c:pt idx="28">
                  <c:v>#N/A</c:v>
                </c:pt>
                <c:pt idx="29">
                  <c:v>0.43524000000000007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06-4667-A1E7-7F00AC463412}"/>
            </c:ext>
          </c:extLst>
        </c:ser>
        <c:ser>
          <c:idx val="2"/>
          <c:order val="2"/>
          <c:tx>
            <c:strRef>
              <c:f>'Main sheet TCL&amp;TAN'!$A$94</c:f>
              <c:strCache>
                <c:ptCount val="1"/>
                <c:pt idx="0">
                  <c:v>10:1 (30 min)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TCL&amp;TAN'!$C$97:$C$132</c:f>
              <c:numCache>
                <c:formatCode>0.00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51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  <c:pt idx="20" formatCode="0">
                  <c:v>315.91666666668607</c:v>
                </c:pt>
                <c:pt idx="21" formatCode="0">
                  <c:v>342.24999999994179</c:v>
                </c:pt>
                <c:pt idx="22" formatCode="0">
                  <c:v>366.51666666660458</c:v>
                </c:pt>
                <c:pt idx="23" formatCode="0">
                  <c:v>388.74999999994179</c:v>
                </c:pt>
                <c:pt idx="24" formatCode="0">
                  <c:v>412.5</c:v>
                </c:pt>
                <c:pt idx="25" formatCode="0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TCL&amp;TAN'!$E$97:$E$132</c:f>
              <c:numCache>
                <c:formatCode>General</c:formatCode>
                <c:ptCount val="36"/>
                <c:pt idx="5" formatCode="0.000">
                  <c:v>0.59599999999999997</c:v>
                </c:pt>
                <c:pt idx="6" formatCode="0.000">
                  <c:v>0.59199999999999997</c:v>
                </c:pt>
                <c:pt idx="7" formatCode="0.000">
                  <c:v>0.54300000000000004</c:v>
                </c:pt>
                <c:pt idx="8" formatCode="0.000">
                  <c:v>#N/A</c:v>
                </c:pt>
                <c:pt idx="9" formatCode="0.000">
                  <c:v>0.47969052224371372</c:v>
                </c:pt>
                <c:pt idx="10" formatCode="0.000">
                  <c:v>0.46463999999999994</c:v>
                </c:pt>
                <c:pt idx="11" formatCode="0.000">
                  <c:v>0.45503999999999994</c:v>
                </c:pt>
                <c:pt idx="12" formatCode="0.000">
                  <c:v>0.43680000000000002</c:v>
                </c:pt>
                <c:pt idx="14" formatCode="0.000">
                  <c:v>0.61</c:v>
                </c:pt>
                <c:pt idx="15" formatCode="0.000">
                  <c:v>0.60599999999999998</c:v>
                </c:pt>
                <c:pt idx="16" formatCode="0.000">
                  <c:v>0.57399999999999995</c:v>
                </c:pt>
                <c:pt idx="17" formatCode="0.000">
                  <c:v>0.55391999999999997</c:v>
                </c:pt>
                <c:pt idx="18" formatCode="0.000">
                  <c:v>#N/A</c:v>
                </c:pt>
                <c:pt idx="19" formatCode="0.000">
                  <c:v>#N/A</c:v>
                </c:pt>
                <c:pt idx="20" formatCode="0.000">
                  <c:v>0.52500000000000002</c:v>
                </c:pt>
                <c:pt idx="21" formatCode="0.000">
                  <c:v>#N/A</c:v>
                </c:pt>
                <c:pt idx="22" formatCode="0.000">
                  <c:v>0.51500000000000001</c:v>
                </c:pt>
                <c:pt idx="23" formatCode="0.000">
                  <c:v>#N/A</c:v>
                </c:pt>
                <c:pt idx="24" formatCode="0.000">
                  <c:v>0.505</c:v>
                </c:pt>
                <c:pt idx="25" formatCode="0.000">
                  <c:v>0.47711999999999999</c:v>
                </c:pt>
                <c:pt idx="26" formatCode="0.000">
                  <c:v>0.47119999999999995</c:v>
                </c:pt>
                <c:pt idx="27" formatCode="0.000">
                  <c:v>#N/A</c:v>
                </c:pt>
                <c:pt idx="28" formatCode="0.000">
                  <c:v>#N/A</c:v>
                </c:pt>
                <c:pt idx="29" formatCode="0.000">
                  <c:v>0.40827000000000002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06-4667-A1E7-7F00AC463412}"/>
            </c:ext>
          </c:extLst>
        </c:ser>
        <c:ser>
          <c:idx val="3"/>
          <c:order val="3"/>
          <c:tx>
            <c:strRef>
              <c:f>'Main sheet TCL&amp;TAN'!$A$139</c:f>
              <c:strCache>
                <c:ptCount val="1"/>
                <c:pt idx="0">
                  <c:v>5.5:1 (90 min)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'Main sheet TCL&amp;TAN'!$C$142:$C$176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TCL&amp;TAN'!$E$142:$E$176</c:f>
              <c:numCache>
                <c:formatCode>General</c:formatCode>
                <c:ptCount val="35"/>
                <c:pt idx="5" formatCode="0.000">
                  <c:v>0.59599999999999997</c:v>
                </c:pt>
                <c:pt idx="6" formatCode="0.000">
                  <c:v>0.53500000000000003</c:v>
                </c:pt>
                <c:pt idx="7" formatCode="0.000">
                  <c:v>0.47899999999999998</c:v>
                </c:pt>
                <c:pt idx="8" formatCode="0.000">
                  <c:v>0.435</c:v>
                </c:pt>
                <c:pt idx="9" formatCode="0.000">
                  <c:v>0.41005802707930367</c:v>
                </c:pt>
                <c:pt idx="10" formatCode="0.000">
                  <c:v>0.39743999999999996</c:v>
                </c:pt>
                <c:pt idx="12" formatCode="0.000">
                  <c:v>0.58899999999999997</c:v>
                </c:pt>
                <c:pt idx="13" formatCode="0.000">
                  <c:v>0.57504</c:v>
                </c:pt>
                <c:pt idx="14" formatCode="0.000">
                  <c:v>0.56351999999999991</c:v>
                </c:pt>
                <c:pt idx="15" formatCode="0.000">
                  <c:v>0.56100000000000005</c:v>
                </c:pt>
                <c:pt idx="16" formatCode="0.000">
                  <c:v>0.52700000000000002</c:v>
                </c:pt>
                <c:pt idx="17" formatCode="0.000">
                  <c:v>0.51360000000000006</c:v>
                </c:pt>
                <c:pt idx="18" formatCode="0.000">
                  <c:v>0.50439999999999996</c:v>
                </c:pt>
                <c:pt idx="19" formatCode="0.000">
                  <c:v>0.501</c:v>
                </c:pt>
                <c:pt idx="20" formatCode="0.000">
                  <c:v>0.49405940594059405</c:v>
                </c:pt>
                <c:pt idx="21" formatCode="0.000">
                  <c:v>#N/A</c:v>
                </c:pt>
                <c:pt idx="22" formatCode="0.000">
                  <c:v>0.47299999999999998</c:v>
                </c:pt>
                <c:pt idx="23" formatCode="0.000">
                  <c:v>#N/A</c:v>
                </c:pt>
                <c:pt idx="24" formatCode="0.000">
                  <c:v>0.46800000000000003</c:v>
                </c:pt>
                <c:pt idx="25" formatCode="0.000">
                  <c:v>0.45503999999999994</c:v>
                </c:pt>
                <c:pt idx="26" formatCode="0.000">
                  <c:v>0.43985000000000002</c:v>
                </c:pt>
                <c:pt idx="27" formatCode="0.000">
                  <c:v>#N/A</c:v>
                </c:pt>
                <c:pt idx="28" formatCode="0.000">
                  <c:v>#N/A</c:v>
                </c:pt>
                <c:pt idx="29" formatCode="0.000">
                  <c:v>0.41199000000000002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06-4667-A1E7-7F00AC463412}"/>
            </c:ext>
          </c:extLst>
        </c:ser>
        <c:ser>
          <c:idx val="4"/>
          <c:order val="4"/>
          <c:tx>
            <c:strRef>
              <c:f>'Main sheet TCL&amp;TAN'!$A$183</c:f>
              <c:strCache>
                <c:ptCount val="1"/>
                <c:pt idx="0">
                  <c:v>7.5:1 (90 min)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'Main sheet TCL&amp;TAN'!$C$186:$C$220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TCL&amp;TAN'!$E$186:$E$220</c:f>
              <c:numCache>
                <c:formatCode>0.000</c:formatCode>
                <c:ptCount val="35"/>
                <c:pt idx="5">
                  <c:v>0.59499999999999997</c:v>
                </c:pt>
                <c:pt idx="6">
                  <c:v>0.57199999999999995</c:v>
                </c:pt>
                <c:pt idx="7">
                  <c:v>0.54700000000000004</c:v>
                </c:pt>
                <c:pt idx="8">
                  <c:v>0.49399999999999999</c:v>
                </c:pt>
                <c:pt idx="9">
                  <c:v>0.48799999999999999</c:v>
                </c:pt>
                <c:pt idx="10">
                  <c:v>0.47136</c:v>
                </c:pt>
                <c:pt idx="11">
                  <c:v>0.45791999999999994</c:v>
                </c:pt>
                <c:pt idx="12">
                  <c:v>0.45</c:v>
                </c:pt>
                <c:pt idx="13">
                  <c:v>0.44700000000000001</c:v>
                </c:pt>
                <c:pt idx="15">
                  <c:v>0.61499999999999999</c:v>
                </c:pt>
                <c:pt idx="16">
                  <c:v>0.61</c:v>
                </c:pt>
                <c:pt idx="17">
                  <c:v>0.59807999999999995</c:v>
                </c:pt>
                <c:pt idx="18">
                  <c:v>0.58113999999999999</c:v>
                </c:pt>
                <c:pt idx="19">
                  <c:v>0.57899999999999996</c:v>
                </c:pt>
                <c:pt idx="20">
                  <c:v>0.56899999999999995</c:v>
                </c:pt>
                <c:pt idx="21">
                  <c:v>#N/A</c:v>
                </c:pt>
                <c:pt idx="22">
                  <c:v>0.56100000000000005</c:v>
                </c:pt>
                <c:pt idx="23">
                  <c:v>#N/A</c:v>
                </c:pt>
                <c:pt idx="24">
                  <c:v>0.55100000000000005</c:v>
                </c:pt>
                <c:pt idx="25">
                  <c:v>0.52895999999999999</c:v>
                </c:pt>
                <c:pt idx="26">
                  <c:v>0.50539999999999996</c:v>
                </c:pt>
                <c:pt idx="27">
                  <c:v>#N/A</c:v>
                </c:pt>
                <c:pt idx="28">
                  <c:v>#N/A</c:v>
                </c:pt>
                <c:pt idx="29">
                  <c:v>0.48825000000000007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06-4667-A1E7-7F00AC463412}"/>
            </c:ext>
          </c:extLst>
        </c:ser>
        <c:ser>
          <c:idx val="5"/>
          <c:order val="5"/>
          <c:tx>
            <c:strRef>
              <c:f>'Main sheet TCL&amp;TAN'!$A$227</c:f>
              <c:strCache>
                <c:ptCount val="1"/>
                <c:pt idx="0">
                  <c:v>10:1 (90 min)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TCL&amp;TAN'!$C$230:$C$263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4" formatCode="0">
                  <c:v>218.33333333325572</c:v>
                </c:pt>
                <c:pt idx="15" formatCode="0">
                  <c:v>241.41666666674428</c:v>
                </c:pt>
                <c:pt idx="16" formatCode="0">
                  <c:v>266.83333333331393</c:v>
                </c:pt>
                <c:pt idx="18" formatCode="0">
                  <c:v>267.99999999994179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TCL&amp;TAN'!$E$230:$E$263</c:f>
              <c:numCache>
                <c:formatCode>0.000</c:formatCode>
                <c:ptCount val="34"/>
                <c:pt idx="5">
                  <c:v>0.63</c:v>
                </c:pt>
                <c:pt idx="6">
                  <c:v>0.60199999999999998</c:v>
                </c:pt>
                <c:pt idx="7">
                  <c:v>0.55000000000000004</c:v>
                </c:pt>
                <c:pt idx="8">
                  <c:v>#N/A</c:v>
                </c:pt>
                <c:pt idx="9">
                  <c:v>0.54352030947775631</c:v>
                </c:pt>
                <c:pt idx="10">
                  <c:v>0.51839999999999997</c:v>
                </c:pt>
                <c:pt idx="11">
                  <c:v>0.51648000000000005</c:v>
                </c:pt>
                <c:pt idx="12">
                  <c:v>#N/A</c:v>
                </c:pt>
                <c:pt idx="13">
                  <c:v>0.51400000000000001</c:v>
                </c:pt>
                <c:pt idx="14">
                  <c:v>0.49099999999999999</c:v>
                </c:pt>
                <c:pt idx="15">
                  <c:v>0.48959999999999998</c:v>
                </c:pt>
                <c:pt idx="16">
                  <c:v>0.48411999999999999</c:v>
                </c:pt>
                <c:pt idx="18">
                  <c:v>0.59499999999999997</c:v>
                </c:pt>
                <c:pt idx="19">
                  <c:v>0.59375</c:v>
                </c:pt>
                <c:pt idx="20">
                  <c:v>#N/A</c:v>
                </c:pt>
                <c:pt idx="21">
                  <c:v>#N/A</c:v>
                </c:pt>
                <c:pt idx="22">
                  <c:v>0.58599999999999997</c:v>
                </c:pt>
                <c:pt idx="23">
                  <c:v>#N/A</c:v>
                </c:pt>
                <c:pt idx="24">
                  <c:v>0.56399999999999995</c:v>
                </c:pt>
                <c:pt idx="25">
                  <c:v>0.54815999999999998</c:v>
                </c:pt>
                <c:pt idx="26">
                  <c:v>0.51490000000000002</c:v>
                </c:pt>
                <c:pt idx="27">
                  <c:v>#N/A</c:v>
                </c:pt>
                <c:pt idx="28">
                  <c:v>#N/A</c:v>
                </c:pt>
                <c:pt idx="29">
                  <c:v>0.46128000000000002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06-4667-A1E7-7F00AC463412}"/>
            </c:ext>
          </c:extLst>
        </c:ser>
        <c:ser>
          <c:idx val="6"/>
          <c:order val="6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TCL&amp;TAN'!$E$273:$E$308</c:f>
              <c:numCache>
                <c:formatCode>General</c:formatCode>
                <c:ptCount val="36"/>
                <c:pt idx="6" formatCode="0.000">
                  <c:v>0.58799999999999997</c:v>
                </c:pt>
                <c:pt idx="7" formatCode="0.000">
                  <c:v>0.54900000000000004</c:v>
                </c:pt>
                <c:pt idx="8" formatCode="0.000">
                  <c:v>0.48299999999999998</c:v>
                </c:pt>
                <c:pt idx="9" formatCode="0.000">
                  <c:v>0.41599999999999998</c:v>
                </c:pt>
                <c:pt idx="10" formatCode="0.000">
                  <c:v>#N/A</c:v>
                </c:pt>
                <c:pt idx="11" formatCode="0.000">
                  <c:v>0.40608</c:v>
                </c:pt>
                <c:pt idx="13" formatCode="0.000">
                  <c:v>0.58899999999999997</c:v>
                </c:pt>
                <c:pt idx="14" formatCode="0.000">
                  <c:v>0.56447999999999998</c:v>
                </c:pt>
                <c:pt idx="15" formatCode="0.000">
                  <c:v>0.5529599999999999</c:v>
                </c:pt>
                <c:pt idx="16" formatCode="0.000">
                  <c:v>0.54900000000000004</c:v>
                </c:pt>
                <c:pt idx="17" formatCode="0.000">
                  <c:v>0.52</c:v>
                </c:pt>
                <c:pt idx="18" formatCode="0.000">
                  <c:v>0.504695</c:v>
                </c:pt>
                <c:pt idx="19" formatCode="0.000">
                  <c:v>0.49980000000000002</c:v>
                </c:pt>
                <c:pt idx="20" formatCode="0.000">
                  <c:v>0.49399999999999999</c:v>
                </c:pt>
                <c:pt idx="21" formatCode="0.000">
                  <c:v>0.48599999999999999</c:v>
                </c:pt>
                <c:pt idx="22" formatCode="0.000">
                  <c:v>#N/A</c:v>
                </c:pt>
                <c:pt idx="23" formatCode="0.000">
                  <c:v>0.45</c:v>
                </c:pt>
                <c:pt idx="24" formatCode="0.000">
                  <c:v>#N/A</c:v>
                </c:pt>
                <c:pt idx="25" formatCode="0.000">
                  <c:v>0.44589000000000001</c:v>
                </c:pt>
                <c:pt idx="26" formatCode="0.000">
                  <c:v>0.44447999999999999</c:v>
                </c:pt>
                <c:pt idx="27" formatCode="0.000">
                  <c:v>0.43224999999999997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0.42036000000000001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06-4667-A1E7-7F00AC463412}"/>
            </c:ext>
          </c:extLst>
        </c:ser>
        <c:ser>
          <c:idx val="7"/>
          <c:order val="7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TCL&amp;TAN'!$C$319:$C$354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TCL&amp;TAN'!$E$319:$E$353</c:f>
              <c:numCache>
                <c:formatCode>General</c:formatCode>
                <c:ptCount val="35"/>
                <c:pt idx="6" formatCode="0.000">
                  <c:v>0.59499999999999997</c:v>
                </c:pt>
                <c:pt idx="7" formatCode="0.000">
                  <c:v>0.58899999999999997</c:v>
                </c:pt>
                <c:pt idx="8" formatCode="0.000">
                  <c:v>0.55800000000000005</c:v>
                </c:pt>
                <c:pt idx="9" formatCode="0.000">
                  <c:v>#N/A</c:v>
                </c:pt>
                <c:pt idx="10" formatCode="0.000">
                  <c:v>0.49709864603481624</c:v>
                </c:pt>
                <c:pt idx="11" formatCode="0.000">
                  <c:v>0.48096</c:v>
                </c:pt>
                <c:pt idx="12" formatCode="0.000">
                  <c:v>0.46367999999999998</c:v>
                </c:pt>
                <c:pt idx="13" formatCode="0.000">
                  <c:v>0.45503999999999994</c:v>
                </c:pt>
                <c:pt idx="15" formatCode="0.000">
                  <c:v>0.60199999999999998</c:v>
                </c:pt>
                <c:pt idx="16" formatCode="0.000">
                  <c:v>0.59499999999999997</c:v>
                </c:pt>
                <c:pt idx="17" formatCode="0.000">
                  <c:v>0.57899999999999996</c:v>
                </c:pt>
                <c:pt idx="18" formatCode="0.000">
                  <c:v>0.54811999999999994</c:v>
                </c:pt>
                <c:pt idx="19" formatCode="0.000">
                  <c:v>0.54096</c:v>
                </c:pt>
                <c:pt idx="20" formatCode="0.000">
                  <c:v>0.52800000000000002</c:v>
                </c:pt>
                <c:pt idx="21" formatCode="0.000">
                  <c:v>0.51400000000000001</c:v>
                </c:pt>
                <c:pt idx="22" formatCode="0.000">
                  <c:v>#N/A</c:v>
                </c:pt>
                <c:pt idx="23" formatCode="0.000">
                  <c:v>0.50700000000000001</c:v>
                </c:pt>
                <c:pt idx="24" formatCode="0.000">
                  <c:v>#N/A</c:v>
                </c:pt>
                <c:pt idx="25" formatCode="0.000">
                  <c:v>0.48599999999999999</c:v>
                </c:pt>
                <c:pt idx="26" formatCode="0.000">
                  <c:v>0.48099999999999998</c:v>
                </c:pt>
                <c:pt idx="27" formatCode="0.000">
                  <c:v>0.4446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0.43802999999999997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06-4667-A1E7-7F00AC463412}"/>
            </c:ext>
          </c:extLst>
        </c:ser>
        <c:ser>
          <c:idx val="8"/>
          <c:order val="8"/>
          <c:tx>
            <c:strRef>
              <c:f>'Main sheet TCL&amp;TAN'!$A$360</c:f>
              <c:strCache>
                <c:ptCount val="1"/>
                <c:pt idx="0">
                  <c:v>10:1 (180 min)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TCL&amp;TAN'!$E$363:$E$396</c:f>
              <c:numCache>
                <c:formatCode>General</c:formatCode>
                <c:ptCount val="34"/>
                <c:pt idx="6" formatCode="0.000">
                  <c:v>0.62</c:v>
                </c:pt>
                <c:pt idx="7" formatCode="0.000">
                  <c:v>0.61</c:v>
                </c:pt>
                <c:pt idx="8" formatCode="0.000">
                  <c:v>0.58199999999999996</c:v>
                </c:pt>
                <c:pt idx="9" formatCode="0.000">
                  <c:v>0.57999999999999996</c:v>
                </c:pt>
                <c:pt idx="10" formatCode="0.000">
                  <c:v>0.57499999999999996</c:v>
                </c:pt>
                <c:pt idx="11" formatCode="0.000">
                  <c:v>#N/A</c:v>
                </c:pt>
                <c:pt idx="12" formatCode="0.000">
                  <c:v>0.56351999999999991</c:v>
                </c:pt>
                <c:pt idx="13" formatCode="0.000">
                  <c:v>0.55871999999999999</c:v>
                </c:pt>
                <c:pt idx="14" formatCode="0.000">
                  <c:v>#N/A</c:v>
                </c:pt>
                <c:pt idx="15" formatCode="0.000">
                  <c:v>0.54600000000000004</c:v>
                </c:pt>
                <c:pt idx="16" formatCode="0.000">
                  <c:v>0.54400000000000004</c:v>
                </c:pt>
                <c:pt idx="17" formatCode="0.000">
                  <c:v>0.53664000000000001</c:v>
                </c:pt>
                <c:pt idx="18" formatCode="0.000">
                  <c:v>#N/A</c:v>
                </c:pt>
                <c:pt idx="19" formatCode="0.000">
                  <c:v>#N/A</c:v>
                </c:pt>
                <c:pt idx="20" formatCode="0.000">
                  <c:v>#N/A</c:v>
                </c:pt>
                <c:pt idx="21" formatCode="0.000">
                  <c:v>#N/A</c:v>
                </c:pt>
                <c:pt idx="22" formatCode="0.000">
                  <c:v>0.52500000000000002</c:v>
                </c:pt>
                <c:pt idx="24" formatCode="0.000">
                  <c:v>0.625</c:v>
                </c:pt>
                <c:pt idx="25" formatCode="0.000">
                  <c:v>0.623</c:v>
                </c:pt>
                <c:pt idx="26" formatCode="0.000">
                  <c:v>0.62207999999999997</c:v>
                </c:pt>
                <c:pt idx="27" formatCode="0.000">
                  <c:v>0.57665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0.48918000000000006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06-4667-A1E7-7F00AC463412}"/>
            </c:ext>
          </c:extLst>
        </c:ser>
        <c:ser>
          <c:idx val="9"/>
          <c:order val="9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TCL&amp;TAN'!$E$406:$E$418</c:f>
              <c:numCache>
                <c:formatCode>General</c:formatCode>
                <c:ptCount val="13"/>
                <c:pt idx="0">
                  <c:v>0.45600000000000002</c:v>
                </c:pt>
                <c:pt idx="1">
                  <c:v>0.34799999999999998</c:v>
                </c:pt>
                <c:pt idx="2">
                  <c:v>0.31</c:v>
                </c:pt>
                <c:pt idx="3">
                  <c:v>0.25900000000000001</c:v>
                </c:pt>
                <c:pt idx="4">
                  <c:v>0.24</c:v>
                </c:pt>
                <c:pt idx="5">
                  <c:v>0.14399999999999999</c:v>
                </c:pt>
                <c:pt idx="6" formatCode="0.000">
                  <c:v>3.4000000000000002E-2</c:v>
                </c:pt>
                <c:pt idx="7">
                  <c:v>3.0000000000000001E-3</c:v>
                </c:pt>
                <c:pt idx="8">
                  <c:v>3.0000000000000001E-3</c:v>
                </c:pt>
                <c:pt idx="9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06-4667-A1E7-7F00AC463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 baseline="0"/>
                  <a:t>TAN (mg-N/L)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5.5:1 (30 min)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TCL&amp;TAN'!$C$7:$C$42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.00">
                  <c:v>461.33333333325572</c:v>
                </c:pt>
                <c:pt idx="27" formatCode="0.0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TCL&amp;TAN'!$D$7:$D$42</c:f>
              <c:numCache>
                <c:formatCode>0.00</c:formatCode>
                <c:ptCount val="36"/>
                <c:pt idx="5" formatCode="General">
                  <c:v>2.5</c:v>
                </c:pt>
                <c:pt idx="6" formatCode="General">
                  <c:v>1.8</c:v>
                </c:pt>
                <c:pt idx="7" formatCode="General">
                  <c:v>1.38</c:v>
                </c:pt>
                <c:pt idx="8" formatCode="General">
                  <c:v>1.19</c:v>
                </c:pt>
                <c:pt idx="9" formatCode="General">
                  <c:v>1.02</c:v>
                </c:pt>
                <c:pt idx="11" formatCode="General">
                  <c:v>2.5</c:v>
                </c:pt>
                <c:pt idx="12" formatCode="General">
                  <c:v>2.34</c:v>
                </c:pt>
                <c:pt idx="13" formatCode="General">
                  <c:v>2.08</c:v>
                </c:pt>
                <c:pt idx="14" formatCode="General">
                  <c:v>1.9</c:v>
                </c:pt>
                <c:pt idx="15" formatCode="General">
                  <c:v>1.56</c:v>
                </c:pt>
                <c:pt idx="16" formatCode="General">
                  <c:v>1.5</c:v>
                </c:pt>
                <c:pt idx="17" formatCode="General">
                  <c:v>1.42</c:v>
                </c:pt>
                <c:pt idx="18" formatCode="General">
                  <c:v>1.4</c:v>
                </c:pt>
                <c:pt idx="19" formatCode="General">
                  <c:v>1.24</c:v>
                </c:pt>
                <c:pt idx="20" formatCode="General">
                  <c:v>1</c:v>
                </c:pt>
                <c:pt idx="21" formatCode="General">
                  <c:v>#N/A</c:v>
                </c:pt>
                <c:pt idx="22" formatCode="General">
                  <c:v>0.74</c:v>
                </c:pt>
                <c:pt idx="23" formatCode="General">
                  <c:v>#N/A</c:v>
                </c:pt>
                <c:pt idx="24" formatCode="General">
                  <c:v>0.68</c:v>
                </c:pt>
                <c:pt idx="25" formatCode="General">
                  <c:v>#N/A</c:v>
                </c:pt>
                <c:pt idx="26" formatCode="General">
                  <c:v>0.54</c:v>
                </c:pt>
                <c:pt idx="27" formatCode="General">
                  <c:v>#N/A</c:v>
                </c:pt>
                <c:pt idx="28" formatCode="General">
                  <c:v>0.27</c:v>
                </c:pt>
                <c:pt idx="29" formatCode="General">
                  <c:v>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19-45AF-9DF6-44EC7A7466D8}"/>
            </c:ext>
          </c:extLst>
        </c:ser>
        <c:ser>
          <c:idx val="1"/>
          <c:order val="1"/>
          <c:tx>
            <c:v>7.5:1 (30 min)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TCL&amp;TAN'!$C$52:$C$87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TCL&amp;TAN'!$D$52:$D$87</c:f>
              <c:numCache>
                <c:formatCode>0.00</c:formatCode>
                <c:ptCount val="36"/>
                <c:pt idx="5" formatCode="General">
                  <c:v>2.56</c:v>
                </c:pt>
                <c:pt idx="6" formatCode="General">
                  <c:v>2</c:v>
                </c:pt>
                <c:pt idx="7" formatCode="General">
                  <c:v>1.61</c:v>
                </c:pt>
                <c:pt idx="8" formatCode="General">
                  <c:v>1.44</c:v>
                </c:pt>
                <c:pt idx="9" formatCode="General">
                  <c:v>1.28</c:v>
                </c:pt>
                <c:pt idx="10" formatCode="General">
                  <c:v>1.21</c:v>
                </c:pt>
                <c:pt idx="11" formatCode="General">
                  <c:v>1.1599999999999999</c:v>
                </c:pt>
                <c:pt idx="12" formatCode="General">
                  <c:v>0.98</c:v>
                </c:pt>
                <c:pt idx="14" formatCode="General">
                  <c:v>2.5</c:v>
                </c:pt>
                <c:pt idx="15" formatCode="General">
                  <c:v>2.1800000000000002</c:v>
                </c:pt>
                <c:pt idx="16" formatCode="General">
                  <c:v>2.1</c:v>
                </c:pt>
                <c:pt idx="17" formatCode="General">
                  <c:v>1.94</c:v>
                </c:pt>
                <c:pt idx="18" formatCode="General">
                  <c:v>1.82</c:v>
                </c:pt>
                <c:pt idx="19" formatCode="General">
                  <c:v>1.7</c:v>
                </c:pt>
                <c:pt idx="20" formatCode="General">
                  <c:v>1.6</c:v>
                </c:pt>
                <c:pt idx="21" formatCode="General">
                  <c:v>#N/A</c:v>
                </c:pt>
                <c:pt idx="22" formatCode="General">
                  <c:v>1.33</c:v>
                </c:pt>
                <c:pt idx="23" formatCode="General">
                  <c:v>#N/A</c:v>
                </c:pt>
                <c:pt idx="24" formatCode="General">
                  <c:v>1.22</c:v>
                </c:pt>
                <c:pt idx="25" formatCode="General">
                  <c:v>1.05</c:v>
                </c:pt>
                <c:pt idx="26" formatCode="General">
                  <c:v>0.9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19-45AF-9DF6-44EC7A7466D8}"/>
            </c:ext>
          </c:extLst>
        </c:ser>
        <c:ser>
          <c:idx val="2"/>
          <c:order val="2"/>
          <c:tx>
            <c:v>10:1 (30 min)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TCL&amp;TAN'!$C$97:$C$132</c:f>
              <c:numCache>
                <c:formatCode>0.00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51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  <c:pt idx="20" formatCode="0">
                  <c:v>315.91666666668607</c:v>
                </c:pt>
                <c:pt idx="21" formatCode="0">
                  <c:v>342.24999999994179</c:v>
                </c:pt>
                <c:pt idx="22" formatCode="0">
                  <c:v>366.51666666660458</c:v>
                </c:pt>
                <c:pt idx="23" formatCode="0">
                  <c:v>388.74999999994179</c:v>
                </c:pt>
                <c:pt idx="24" formatCode="0">
                  <c:v>412.5</c:v>
                </c:pt>
                <c:pt idx="25" formatCode="0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TCL&amp;TAN'!$D$97:$D$132</c:f>
              <c:numCache>
                <c:formatCode>0.00</c:formatCode>
                <c:ptCount val="36"/>
                <c:pt idx="5" formatCode="General">
                  <c:v>2.5</c:v>
                </c:pt>
                <c:pt idx="6" formatCode="General">
                  <c:v>2.12</c:v>
                </c:pt>
                <c:pt idx="7" formatCode="General">
                  <c:v>1.72</c:v>
                </c:pt>
                <c:pt idx="8" formatCode="General">
                  <c:v>1.5</c:v>
                </c:pt>
                <c:pt idx="9" formatCode="General">
                  <c:v>1.38</c:v>
                </c:pt>
                <c:pt idx="10" formatCode="General">
                  <c:v>1.28</c:v>
                </c:pt>
                <c:pt idx="11" formatCode="General">
                  <c:v>1.21</c:v>
                </c:pt>
                <c:pt idx="12" formatCode="General">
                  <c:v>1.1000000000000001</c:v>
                </c:pt>
                <c:pt idx="14" formatCode="General">
                  <c:v>2.5</c:v>
                </c:pt>
                <c:pt idx="15" formatCode="General">
                  <c:v>2.2599999999999998</c:v>
                </c:pt>
                <c:pt idx="16" formatCode="General">
                  <c:v>2.1800000000000002</c:v>
                </c:pt>
                <c:pt idx="17" formatCode="General">
                  <c:v>2</c:v>
                </c:pt>
                <c:pt idx="18" formatCode="General">
                  <c:v>1.8</c:v>
                </c:pt>
                <c:pt idx="19" formatCode="General">
                  <c:v>1.72</c:v>
                </c:pt>
                <c:pt idx="20" formatCode="General">
                  <c:v>1.62</c:v>
                </c:pt>
                <c:pt idx="21" formatCode="General">
                  <c:v>#N/A</c:v>
                </c:pt>
                <c:pt idx="22" formatCode="General">
                  <c:v>1.36</c:v>
                </c:pt>
                <c:pt idx="23" formatCode="General">
                  <c:v>#N/A</c:v>
                </c:pt>
                <c:pt idx="24" formatCode="General">
                  <c:v>1.24</c:v>
                </c:pt>
                <c:pt idx="25" formatCode="General">
                  <c:v>#N/A</c:v>
                </c:pt>
                <c:pt idx="26" formatCode="General">
                  <c:v>1.2</c:v>
                </c:pt>
                <c:pt idx="27" formatCode="General">
                  <c:v>1.04</c:v>
                </c:pt>
                <c:pt idx="28" formatCode="General">
                  <c:v>#N/A</c:v>
                </c:pt>
                <c:pt idx="29" formatCode="General">
                  <c:v>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19-45AF-9DF6-44EC7A7466D8}"/>
            </c:ext>
          </c:extLst>
        </c:ser>
        <c:ser>
          <c:idx val="3"/>
          <c:order val="3"/>
          <c:tx>
            <c:v>5.5:1 (90 min)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'Main sheet TCL&amp;TAN'!$C$142:$C$176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TCL&amp;TAN'!$D$142:$D$176</c:f>
              <c:numCache>
                <c:formatCode>0.00</c:formatCode>
                <c:ptCount val="35"/>
                <c:pt idx="5" formatCode="General">
                  <c:v>2.5</c:v>
                </c:pt>
                <c:pt idx="6" formatCode="General">
                  <c:v>1.96</c:v>
                </c:pt>
                <c:pt idx="7" formatCode="General">
                  <c:v>1.54</c:v>
                </c:pt>
                <c:pt idx="8" formatCode="General">
                  <c:v>1.34</c:v>
                </c:pt>
                <c:pt idx="9" formatCode="General">
                  <c:v>1.19</c:v>
                </c:pt>
                <c:pt idx="10" formatCode="General">
                  <c:v>1.08</c:v>
                </c:pt>
                <c:pt idx="12" formatCode="General">
                  <c:v>2.42</c:v>
                </c:pt>
                <c:pt idx="13" formatCode="General">
                  <c:v>2.2999999999999998</c:v>
                </c:pt>
                <c:pt idx="14" formatCode="General">
                  <c:v>1.94</c:v>
                </c:pt>
                <c:pt idx="15" formatCode="General">
                  <c:v>1.66</c:v>
                </c:pt>
                <c:pt idx="16" formatCode="General">
                  <c:v>1.6</c:v>
                </c:pt>
                <c:pt idx="17" formatCode="General">
                  <c:v>1.5</c:v>
                </c:pt>
                <c:pt idx="18" formatCode="General">
                  <c:v>1.36</c:v>
                </c:pt>
                <c:pt idx="19" formatCode="General">
                  <c:v>1.24</c:v>
                </c:pt>
                <c:pt idx="20" formatCode="General">
                  <c:v>1.1000000000000001</c:v>
                </c:pt>
                <c:pt idx="21" formatCode="General">
                  <c:v>0.95</c:v>
                </c:pt>
                <c:pt idx="22" formatCode="General">
                  <c:v>0.76</c:v>
                </c:pt>
                <c:pt idx="23" formatCode="General">
                  <c:v>#N/A</c:v>
                </c:pt>
                <c:pt idx="24" formatCode="General">
                  <c:v>0.66</c:v>
                </c:pt>
                <c:pt idx="25" formatCode="General">
                  <c:v>#N/A</c:v>
                </c:pt>
                <c:pt idx="26" formatCode="General">
                  <c:v>0.52</c:v>
                </c:pt>
                <c:pt idx="27" formatCode="General">
                  <c:v>#N/A</c:v>
                </c:pt>
                <c:pt idx="28" formatCode="General">
                  <c:v>0.13</c:v>
                </c:pt>
                <c:pt idx="29" formatCode="General">
                  <c:v>7.0000000000000007E-2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19-45AF-9DF6-44EC7A7466D8}"/>
            </c:ext>
          </c:extLst>
        </c:ser>
        <c:ser>
          <c:idx val="4"/>
          <c:order val="4"/>
          <c:tx>
            <c:v>7.5:1 (90 min)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'Main sheet TCL&amp;TAN'!$C$186:$C$220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TCL&amp;TAN'!$D$186:$D$220</c:f>
              <c:numCache>
                <c:formatCode>0.00</c:formatCode>
                <c:ptCount val="35"/>
                <c:pt idx="5" formatCode="General">
                  <c:v>2.6</c:v>
                </c:pt>
                <c:pt idx="6" formatCode="General">
                  <c:v>2.2400000000000002</c:v>
                </c:pt>
                <c:pt idx="7" formatCode="General">
                  <c:v>2</c:v>
                </c:pt>
                <c:pt idx="8" formatCode="General">
                  <c:v>1.58</c:v>
                </c:pt>
                <c:pt idx="9" formatCode="General">
                  <c:v>1.45</c:v>
                </c:pt>
                <c:pt idx="10" formatCode="General">
                  <c:v>1.33</c:v>
                </c:pt>
                <c:pt idx="11" formatCode="General">
                  <c:v>1.3</c:v>
                </c:pt>
                <c:pt idx="12" formatCode="General">
                  <c:v>1.2</c:v>
                </c:pt>
                <c:pt idx="13" formatCode="General">
                  <c:v>1</c:v>
                </c:pt>
                <c:pt idx="15" formatCode="General">
                  <c:v>2.42</c:v>
                </c:pt>
                <c:pt idx="16" formatCode="General">
                  <c:v>2.3199999999999998</c:v>
                </c:pt>
                <c:pt idx="17" formatCode="General">
                  <c:v>2.06</c:v>
                </c:pt>
                <c:pt idx="18" formatCode="General">
                  <c:v>1.94</c:v>
                </c:pt>
                <c:pt idx="19" formatCode="General">
                  <c:v>1.88</c:v>
                </c:pt>
                <c:pt idx="20" formatCode="General">
                  <c:v>1.75</c:v>
                </c:pt>
                <c:pt idx="21" formatCode="General">
                  <c:v>#N/A</c:v>
                </c:pt>
                <c:pt idx="22" formatCode="General">
                  <c:v>1.54</c:v>
                </c:pt>
                <c:pt idx="23" formatCode="General">
                  <c:v>#N/A</c:v>
                </c:pt>
                <c:pt idx="24" formatCode="General">
                  <c:v>1.46</c:v>
                </c:pt>
                <c:pt idx="25" formatCode="General">
                  <c:v>#N/A</c:v>
                </c:pt>
                <c:pt idx="26" formatCode="General">
                  <c:v>1.08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0.69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19-45AF-9DF6-44EC7A7466D8}"/>
            </c:ext>
          </c:extLst>
        </c:ser>
        <c:ser>
          <c:idx val="5"/>
          <c:order val="5"/>
          <c:tx>
            <c:v>10:1 (90 min)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TCL&amp;TAN'!$C$230:$C$263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4" formatCode="0">
                  <c:v>218.33333333325572</c:v>
                </c:pt>
                <c:pt idx="15" formatCode="0">
                  <c:v>241.41666666674428</c:v>
                </c:pt>
                <c:pt idx="16" formatCode="0">
                  <c:v>266.83333333331393</c:v>
                </c:pt>
                <c:pt idx="18" formatCode="0">
                  <c:v>267.99999999994179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TCL&amp;TAN'!$D$230:$D$263</c:f>
              <c:numCache>
                <c:formatCode>0.00</c:formatCode>
                <c:ptCount val="34"/>
                <c:pt idx="5" formatCode="General">
                  <c:v>2.6</c:v>
                </c:pt>
                <c:pt idx="6" formatCode="General">
                  <c:v>2.2999999999999998</c:v>
                </c:pt>
                <c:pt idx="7" formatCode="General">
                  <c:v>1.98</c:v>
                </c:pt>
                <c:pt idx="8" formatCode="General">
                  <c:v>1.83</c:v>
                </c:pt>
                <c:pt idx="9" formatCode="General">
                  <c:v>1.64</c:v>
                </c:pt>
                <c:pt idx="10" formatCode="General">
                  <c:v>1.57</c:v>
                </c:pt>
                <c:pt idx="11" formatCode="General">
                  <c:v>1.51</c:v>
                </c:pt>
                <c:pt idx="12" formatCode="General">
                  <c:v>1.44</c:v>
                </c:pt>
                <c:pt idx="13" formatCode="General">
                  <c:v>1.22</c:v>
                </c:pt>
                <c:pt idx="14" formatCode="General">
                  <c:v>1.2</c:v>
                </c:pt>
                <c:pt idx="15" formatCode="General">
                  <c:v>1.1399999999999999</c:v>
                </c:pt>
                <c:pt idx="16" formatCode="General">
                  <c:v>1.06</c:v>
                </c:pt>
                <c:pt idx="18" formatCode="General">
                  <c:v>2.48</c:v>
                </c:pt>
                <c:pt idx="19" formatCode="General">
                  <c:v>2.35</c:v>
                </c:pt>
                <c:pt idx="20" formatCode="General">
                  <c:v>2.12</c:v>
                </c:pt>
                <c:pt idx="21" formatCode="General">
                  <c:v>2.02</c:v>
                </c:pt>
                <c:pt idx="22" formatCode="General">
                  <c:v>1.82</c:v>
                </c:pt>
                <c:pt idx="23" formatCode="General">
                  <c:v>#N/A</c:v>
                </c:pt>
                <c:pt idx="24" formatCode="General">
                  <c:v>1.7</c:v>
                </c:pt>
                <c:pt idx="25" formatCode="General">
                  <c:v>#N/A</c:v>
                </c:pt>
                <c:pt idx="26" formatCode="General">
                  <c:v>1.48</c:v>
                </c:pt>
                <c:pt idx="27" formatCode="General">
                  <c:v>1.4</c:v>
                </c:pt>
                <c:pt idx="28" formatCode="General">
                  <c:v>0.56999999999999995</c:v>
                </c:pt>
                <c:pt idx="29" formatCode="General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19-45AF-9DF6-44EC7A7466D8}"/>
            </c:ext>
          </c:extLst>
        </c:ser>
        <c:ser>
          <c:idx val="6"/>
          <c:order val="6"/>
          <c:tx>
            <c:v>5.5:1 (180 min)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TCL&amp;TAN'!$D$273:$D$308</c:f>
              <c:numCache>
                <c:formatCode>0.00</c:formatCode>
                <c:ptCount val="36"/>
                <c:pt idx="6" formatCode="General">
                  <c:v>2.5</c:v>
                </c:pt>
                <c:pt idx="7" formatCode="General">
                  <c:v>2</c:v>
                </c:pt>
                <c:pt idx="8" formatCode="General">
                  <c:v>1.49</c:v>
                </c:pt>
                <c:pt idx="9" formatCode="General">
                  <c:v>1.3</c:v>
                </c:pt>
                <c:pt idx="10" formatCode="General">
                  <c:v>1.1499999999999999</c:v>
                </c:pt>
                <c:pt idx="11" formatCode="General">
                  <c:v>1.03</c:v>
                </c:pt>
                <c:pt idx="13" formatCode="General">
                  <c:v>2.42</c:v>
                </c:pt>
                <c:pt idx="14" formatCode="General">
                  <c:v>2.12</c:v>
                </c:pt>
                <c:pt idx="15" formatCode="General">
                  <c:v>1.92</c:v>
                </c:pt>
                <c:pt idx="16" formatCode="General">
                  <c:v>1.75</c:v>
                </c:pt>
                <c:pt idx="17" formatCode="General">
                  <c:v>1.54</c:v>
                </c:pt>
                <c:pt idx="18" formatCode="General">
                  <c:v>1.44</c:v>
                </c:pt>
                <c:pt idx="19" formatCode="General">
                  <c:v>1.36</c:v>
                </c:pt>
                <c:pt idx="20" formatCode="General">
                  <c:v>1.1399999999999999</c:v>
                </c:pt>
                <c:pt idx="21" formatCode="General">
                  <c:v>0.98</c:v>
                </c:pt>
                <c:pt idx="22" formatCode="General">
                  <c:v>0.82</c:v>
                </c:pt>
                <c:pt idx="23" formatCode="General">
                  <c:v>0.62</c:v>
                </c:pt>
                <c:pt idx="24" formatCode="General">
                  <c:v>#N/A</c:v>
                </c:pt>
                <c:pt idx="25" formatCode="General">
                  <c:v>0.56000000000000005</c:v>
                </c:pt>
                <c:pt idx="26" formatCode="General">
                  <c:v>#N/A</c:v>
                </c:pt>
                <c:pt idx="27" formatCode="General">
                  <c:v>0.4</c:v>
                </c:pt>
                <c:pt idx="28" formatCode="General">
                  <c:v>#N/A</c:v>
                </c:pt>
                <c:pt idx="29" formatCode="General">
                  <c:v>0.22</c:v>
                </c:pt>
                <c:pt idx="30" formatCode="General">
                  <c:v>0.11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19-45AF-9DF6-44EC7A7466D8}"/>
            </c:ext>
          </c:extLst>
        </c:ser>
        <c:ser>
          <c:idx val="7"/>
          <c:order val="7"/>
          <c:tx>
            <c:v>7.5:1 (180 min)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TCL&amp;TAN'!$C$319:$C$353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TCL&amp;TAN'!$D$319:$D$353</c:f>
              <c:numCache>
                <c:formatCode>0.00</c:formatCode>
                <c:ptCount val="35"/>
                <c:pt idx="6" formatCode="General">
                  <c:v>2.6</c:v>
                </c:pt>
                <c:pt idx="7" formatCode="General">
                  <c:v>2.2999999999999998</c:v>
                </c:pt>
                <c:pt idx="8" formatCode="General">
                  <c:v>1.77</c:v>
                </c:pt>
                <c:pt idx="9" formatCode="General">
                  <c:v>1.57</c:v>
                </c:pt>
                <c:pt idx="10" formatCode="General">
                  <c:v>1.39</c:v>
                </c:pt>
                <c:pt idx="11" formatCode="General">
                  <c:v>1.31</c:v>
                </c:pt>
                <c:pt idx="12" formatCode="General">
                  <c:v>1.26</c:v>
                </c:pt>
                <c:pt idx="13" formatCode="General">
                  <c:v>1.08</c:v>
                </c:pt>
                <c:pt idx="15" formatCode="General">
                  <c:v>2.42</c:v>
                </c:pt>
                <c:pt idx="16" formatCode="General">
                  <c:v>2.14</c:v>
                </c:pt>
                <c:pt idx="17" formatCode="General">
                  <c:v>2.0299999999999998</c:v>
                </c:pt>
                <c:pt idx="18" formatCode="General">
                  <c:v>1.9</c:v>
                </c:pt>
                <c:pt idx="19" formatCode="General">
                  <c:v>1.72</c:v>
                </c:pt>
                <c:pt idx="20" formatCode="General">
                  <c:v>1.64</c:v>
                </c:pt>
                <c:pt idx="21" formatCode="General">
                  <c:v>1.52</c:v>
                </c:pt>
                <c:pt idx="22" formatCode="General">
                  <c:v>#N/A</c:v>
                </c:pt>
                <c:pt idx="23" formatCode="General">
                  <c:v>1.36</c:v>
                </c:pt>
                <c:pt idx="24" formatCode="General">
                  <c:v>#N/A</c:v>
                </c:pt>
                <c:pt idx="25" formatCode="General">
                  <c:v>1.24</c:v>
                </c:pt>
                <c:pt idx="26" formatCode="General">
                  <c:v>#N/A</c:v>
                </c:pt>
                <c:pt idx="27" formatCode="General">
                  <c:v>1.04</c:v>
                </c:pt>
                <c:pt idx="28" formatCode="General">
                  <c:v>#N/A</c:v>
                </c:pt>
                <c:pt idx="29" formatCode="General">
                  <c:v>#N/A</c:v>
                </c:pt>
                <c:pt idx="30" formatCode="General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19-45AF-9DF6-44EC7A7466D8}"/>
            </c:ext>
          </c:extLst>
        </c:ser>
        <c:ser>
          <c:idx val="8"/>
          <c:order val="8"/>
          <c:tx>
            <c:v>10:1 (180 min)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TCL&amp;TAN'!$D$363:$D$396</c:f>
              <c:numCache>
                <c:formatCode>0.00</c:formatCode>
                <c:ptCount val="34"/>
                <c:pt idx="6" formatCode="General">
                  <c:v>2.6</c:v>
                </c:pt>
                <c:pt idx="7" formatCode="General">
                  <c:v>2.44</c:v>
                </c:pt>
                <c:pt idx="8" formatCode="General">
                  <c:v>2.1</c:v>
                </c:pt>
                <c:pt idx="9" formatCode="General">
                  <c:v>1.93</c:v>
                </c:pt>
                <c:pt idx="10" formatCode="General">
                  <c:v>1.87</c:v>
                </c:pt>
                <c:pt idx="11" formatCode="General">
                  <c:v>1.71</c:v>
                </c:pt>
                <c:pt idx="12" formatCode="General">
                  <c:v>1.69</c:v>
                </c:pt>
                <c:pt idx="13" formatCode="General">
                  <c:v>1.65</c:v>
                </c:pt>
                <c:pt idx="14" formatCode="General">
                  <c:v>1.48</c:v>
                </c:pt>
                <c:pt idx="15" formatCode="General">
                  <c:v>1.42</c:v>
                </c:pt>
                <c:pt idx="16" formatCode="General">
                  <c:v>1.4</c:v>
                </c:pt>
                <c:pt idx="17" formatCode="General">
                  <c:v>1.36</c:v>
                </c:pt>
                <c:pt idx="18" formatCode="General">
                  <c:v>1.3</c:v>
                </c:pt>
                <c:pt idx="19" formatCode="General">
                  <c:v>1.2</c:v>
                </c:pt>
                <c:pt idx="20" formatCode="General">
                  <c:v>1.17</c:v>
                </c:pt>
                <c:pt idx="21" formatCode="General">
                  <c:v>1.1200000000000001</c:v>
                </c:pt>
                <c:pt idx="22" formatCode="General">
                  <c:v>1.1000000000000001</c:v>
                </c:pt>
                <c:pt idx="24" formatCode="General">
                  <c:v>2.48</c:v>
                </c:pt>
                <c:pt idx="25" formatCode="General">
                  <c:v>2.4</c:v>
                </c:pt>
                <c:pt idx="26" formatCode="General">
                  <c:v>#N/A</c:v>
                </c:pt>
                <c:pt idx="27" formatCode="General">
                  <c:v>1.98</c:v>
                </c:pt>
                <c:pt idx="28" formatCode="General">
                  <c:v>#N/A</c:v>
                </c:pt>
                <c:pt idx="29" formatCode="General">
                  <c:v>0.89</c:v>
                </c:pt>
                <c:pt idx="30" formatCode="General">
                  <c:v>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19-45AF-9DF6-44EC7A7466D8}"/>
            </c:ext>
          </c:extLst>
        </c:ser>
        <c:ser>
          <c:idx val="9"/>
          <c:order val="9"/>
          <c:tx>
            <c:strRef>
              <c:f>'Main sheet TCL&amp;TAN'!$A$403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TCL&amp;TAN'!$C$406:$C$418</c:f>
              <c:numCache>
                <c:formatCode>0</c:formatCode>
                <c:ptCount val="13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  <c:pt idx="10">
                  <c:v>245.91666666674428</c:v>
                </c:pt>
                <c:pt idx="11">
                  <c:v>271.33333333331393</c:v>
                </c:pt>
                <c:pt idx="12">
                  <c:v>294.56666666659294</c:v>
                </c:pt>
              </c:numCache>
            </c:numRef>
          </c:xVal>
          <c:yVal>
            <c:numRef>
              <c:f>'Main sheet TCL&amp;TAN'!$D$406:$D$418</c:f>
              <c:numCache>
                <c:formatCode>0.00</c:formatCode>
                <c:ptCount val="13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19-45AF-9DF6-44EC7A746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TCL&amp;TAN'!$D$273:$D$308</c:f>
              <c:numCache>
                <c:formatCode>0.00</c:formatCode>
                <c:ptCount val="36"/>
                <c:pt idx="6" formatCode="General">
                  <c:v>2.5</c:v>
                </c:pt>
                <c:pt idx="7" formatCode="General">
                  <c:v>2</c:v>
                </c:pt>
                <c:pt idx="8" formatCode="General">
                  <c:v>1.49</c:v>
                </c:pt>
                <c:pt idx="9" formatCode="General">
                  <c:v>1.3</c:v>
                </c:pt>
                <c:pt idx="10" formatCode="General">
                  <c:v>1.1499999999999999</c:v>
                </c:pt>
                <c:pt idx="11" formatCode="General">
                  <c:v>1.03</c:v>
                </c:pt>
                <c:pt idx="13" formatCode="General">
                  <c:v>2.42</c:v>
                </c:pt>
                <c:pt idx="14" formatCode="General">
                  <c:v>2.12</c:v>
                </c:pt>
                <c:pt idx="15" formatCode="General">
                  <c:v>1.92</c:v>
                </c:pt>
                <c:pt idx="16" formatCode="General">
                  <c:v>1.75</c:v>
                </c:pt>
                <c:pt idx="17" formatCode="General">
                  <c:v>1.54</c:v>
                </c:pt>
                <c:pt idx="18" formatCode="General">
                  <c:v>1.44</c:v>
                </c:pt>
                <c:pt idx="19" formatCode="General">
                  <c:v>1.36</c:v>
                </c:pt>
                <c:pt idx="20" formatCode="General">
                  <c:v>1.1399999999999999</c:v>
                </c:pt>
                <c:pt idx="21" formatCode="General">
                  <c:v>0.98</c:v>
                </c:pt>
                <c:pt idx="22" formatCode="General">
                  <c:v>0.82</c:v>
                </c:pt>
                <c:pt idx="23" formatCode="General">
                  <c:v>0.62</c:v>
                </c:pt>
                <c:pt idx="24" formatCode="General">
                  <c:v>#N/A</c:v>
                </c:pt>
                <c:pt idx="25" formatCode="General">
                  <c:v>0.56000000000000005</c:v>
                </c:pt>
                <c:pt idx="26" formatCode="General">
                  <c:v>#N/A</c:v>
                </c:pt>
                <c:pt idx="27" formatCode="General">
                  <c:v>0.4</c:v>
                </c:pt>
                <c:pt idx="28" formatCode="General">
                  <c:v>#N/A</c:v>
                </c:pt>
                <c:pt idx="29" formatCode="General">
                  <c:v>0.22</c:v>
                </c:pt>
                <c:pt idx="30" formatCode="General">
                  <c:v>0.11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6E-44CB-9246-AAB1D2BB193C}"/>
            </c:ext>
          </c:extLst>
        </c:ser>
        <c:ser>
          <c:idx val="7"/>
          <c:order val="1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TCL&amp;TAN'!$C$319:$C$353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TCL&amp;TAN'!$D$319:$D$353</c:f>
              <c:numCache>
                <c:formatCode>0.00</c:formatCode>
                <c:ptCount val="35"/>
                <c:pt idx="6" formatCode="General">
                  <c:v>2.6</c:v>
                </c:pt>
                <c:pt idx="7" formatCode="General">
                  <c:v>2.2999999999999998</c:v>
                </c:pt>
                <c:pt idx="8" formatCode="General">
                  <c:v>1.77</c:v>
                </c:pt>
                <c:pt idx="9" formatCode="General">
                  <c:v>1.57</c:v>
                </c:pt>
                <c:pt idx="10" formatCode="General">
                  <c:v>1.39</c:v>
                </c:pt>
                <c:pt idx="11" formatCode="General">
                  <c:v>1.31</c:v>
                </c:pt>
                <c:pt idx="12" formatCode="General">
                  <c:v>1.26</c:v>
                </c:pt>
                <c:pt idx="13" formatCode="General">
                  <c:v>1.08</c:v>
                </c:pt>
                <c:pt idx="15" formatCode="General">
                  <c:v>2.42</c:v>
                </c:pt>
                <c:pt idx="16" formatCode="General">
                  <c:v>2.14</c:v>
                </c:pt>
                <c:pt idx="17" formatCode="General">
                  <c:v>2.0299999999999998</c:v>
                </c:pt>
                <c:pt idx="18" formatCode="General">
                  <c:v>1.9</c:v>
                </c:pt>
                <c:pt idx="19" formatCode="General">
                  <c:v>1.72</c:v>
                </c:pt>
                <c:pt idx="20" formatCode="General">
                  <c:v>1.64</c:v>
                </c:pt>
                <c:pt idx="21" formatCode="General">
                  <c:v>1.52</c:v>
                </c:pt>
                <c:pt idx="22" formatCode="General">
                  <c:v>#N/A</c:v>
                </c:pt>
                <c:pt idx="23" formatCode="General">
                  <c:v>1.36</c:v>
                </c:pt>
                <c:pt idx="24" formatCode="General">
                  <c:v>#N/A</c:v>
                </c:pt>
                <c:pt idx="25" formatCode="General">
                  <c:v>1.24</c:v>
                </c:pt>
                <c:pt idx="26" formatCode="General">
                  <c:v>#N/A</c:v>
                </c:pt>
                <c:pt idx="27" formatCode="General">
                  <c:v>1.04</c:v>
                </c:pt>
                <c:pt idx="28" formatCode="General">
                  <c:v>#N/A</c:v>
                </c:pt>
                <c:pt idx="29" formatCode="General">
                  <c:v>#N/A</c:v>
                </c:pt>
                <c:pt idx="30" formatCode="General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6E-44CB-9246-AAB1D2BB193C}"/>
            </c:ext>
          </c:extLst>
        </c:ser>
        <c:ser>
          <c:idx val="8"/>
          <c:order val="2"/>
          <c:tx>
            <c:strRef>
              <c:f>'Main sheet TCL&amp;TAN'!$A$360</c:f>
              <c:strCache>
                <c:ptCount val="1"/>
                <c:pt idx="0">
                  <c:v>10:1 (180 min)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TCL&amp;TAN'!$D$363:$D$396</c:f>
              <c:numCache>
                <c:formatCode>0.00</c:formatCode>
                <c:ptCount val="34"/>
                <c:pt idx="6" formatCode="General">
                  <c:v>2.6</c:v>
                </c:pt>
                <c:pt idx="7" formatCode="General">
                  <c:v>2.44</c:v>
                </c:pt>
                <c:pt idx="8" formatCode="General">
                  <c:v>2.1</c:v>
                </c:pt>
                <c:pt idx="9" formatCode="General">
                  <c:v>1.93</c:v>
                </c:pt>
                <c:pt idx="10" formatCode="General">
                  <c:v>1.87</c:v>
                </c:pt>
                <c:pt idx="11" formatCode="General">
                  <c:v>1.71</c:v>
                </c:pt>
                <c:pt idx="12" formatCode="General">
                  <c:v>1.69</c:v>
                </c:pt>
                <c:pt idx="13" formatCode="General">
                  <c:v>1.65</c:v>
                </c:pt>
                <c:pt idx="14" formatCode="General">
                  <c:v>1.48</c:v>
                </c:pt>
                <c:pt idx="15" formatCode="General">
                  <c:v>1.42</c:v>
                </c:pt>
                <c:pt idx="16" formatCode="General">
                  <c:v>1.4</c:v>
                </c:pt>
                <c:pt idx="17" formatCode="General">
                  <c:v>1.36</c:v>
                </c:pt>
                <c:pt idx="18" formatCode="General">
                  <c:v>1.3</c:v>
                </c:pt>
                <c:pt idx="19" formatCode="General">
                  <c:v>1.2</c:v>
                </c:pt>
                <c:pt idx="20" formatCode="General">
                  <c:v>1.17</c:v>
                </c:pt>
                <c:pt idx="21" formatCode="General">
                  <c:v>1.1200000000000001</c:v>
                </c:pt>
                <c:pt idx="22" formatCode="General">
                  <c:v>1.1000000000000001</c:v>
                </c:pt>
                <c:pt idx="24" formatCode="General">
                  <c:v>2.48</c:v>
                </c:pt>
                <c:pt idx="25" formatCode="General">
                  <c:v>2.4</c:v>
                </c:pt>
                <c:pt idx="26" formatCode="General">
                  <c:v>#N/A</c:v>
                </c:pt>
                <c:pt idx="27" formatCode="General">
                  <c:v>1.98</c:v>
                </c:pt>
                <c:pt idx="28" formatCode="General">
                  <c:v>#N/A</c:v>
                </c:pt>
                <c:pt idx="29" formatCode="General">
                  <c:v>0.89</c:v>
                </c:pt>
                <c:pt idx="30" formatCode="General">
                  <c:v>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6E-44CB-9246-AAB1D2BB1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TCL&amp;TAN'!$D$273:$D$308</c:f>
              <c:numCache>
                <c:formatCode>0.00</c:formatCode>
                <c:ptCount val="36"/>
                <c:pt idx="6" formatCode="General">
                  <c:v>2.5</c:v>
                </c:pt>
                <c:pt idx="7" formatCode="General">
                  <c:v>2</c:v>
                </c:pt>
                <c:pt idx="8" formatCode="General">
                  <c:v>1.49</c:v>
                </c:pt>
                <c:pt idx="9" formatCode="General">
                  <c:v>1.3</c:v>
                </c:pt>
                <c:pt idx="10" formatCode="General">
                  <c:v>1.1499999999999999</c:v>
                </c:pt>
                <c:pt idx="11" formatCode="General">
                  <c:v>1.03</c:v>
                </c:pt>
                <c:pt idx="13" formatCode="General">
                  <c:v>2.42</c:v>
                </c:pt>
                <c:pt idx="14" formatCode="General">
                  <c:v>2.12</c:v>
                </c:pt>
                <c:pt idx="15" formatCode="General">
                  <c:v>1.92</c:v>
                </c:pt>
                <c:pt idx="16" formatCode="General">
                  <c:v>1.75</c:v>
                </c:pt>
                <c:pt idx="17" formatCode="General">
                  <c:v>1.54</c:v>
                </c:pt>
                <c:pt idx="18" formatCode="General">
                  <c:v>1.44</c:v>
                </c:pt>
                <c:pt idx="19" formatCode="General">
                  <c:v>1.36</c:v>
                </c:pt>
                <c:pt idx="20" formatCode="General">
                  <c:v>1.1399999999999999</c:v>
                </c:pt>
                <c:pt idx="21" formatCode="General">
                  <c:v>0.98</c:v>
                </c:pt>
                <c:pt idx="22" formatCode="General">
                  <c:v>0.82</c:v>
                </c:pt>
                <c:pt idx="23" formatCode="General">
                  <c:v>0.62</c:v>
                </c:pt>
                <c:pt idx="24" formatCode="General">
                  <c:v>#N/A</c:v>
                </c:pt>
                <c:pt idx="25" formatCode="General">
                  <c:v>0.56000000000000005</c:v>
                </c:pt>
                <c:pt idx="26" formatCode="General">
                  <c:v>#N/A</c:v>
                </c:pt>
                <c:pt idx="27" formatCode="General">
                  <c:v>0.4</c:v>
                </c:pt>
                <c:pt idx="28" formatCode="General">
                  <c:v>#N/A</c:v>
                </c:pt>
                <c:pt idx="29" formatCode="General">
                  <c:v>0.22</c:v>
                </c:pt>
                <c:pt idx="30" formatCode="General">
                  <c:v>0.11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20-4440-A9D0-BA38A22D3835}"/>
            </c:ext>
          </c:extLst>
        </c:ser>
        <c:ser>
          <c:idx val="7"/>
          <c:order val="1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TCL&amp;TAN'!$C$319:$C$353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TCL&amp;TAN'!$D$319:$D$353</c:f>
              <c:numCache>
                <c:formatCode>0.00</c:formatCode>
                <c:ptCount val="35"/>
                <c:pt idx="6" formatCode="General">
                  <c:v>2.6</c:v>
                </c:pt>
                <c:pt idx="7" formatCode="General">
                  <c:v>2.2999999999999998</c:v>
                </c:pt>
                <c:pt idx="8" formatCode="General">
                  <c:v>1.77</c:v>
                </c:pt>
                <c:pt idx="9" formatCode="General">
                  <c:v>1.57</c:v>
                </c:pt>
                <c:pt idx="10" formatCode="General">
                  <c:v>1.39</c:v>
                </c:pt>
                <c:pt idx="11" formatCode="General">
                  <c:v>1.31</c:v>
                </c:pt>
                <c:pt idx="12" formatCode="General">
                  <c:v>1.26</c:v>
                </c:pt>
                <c:pt idx="13" formatCode="General">
                  <c:v>1.08</c:v>
                </c:pt>
                <c:pt idx="15" formatCode="General">
                  <c:v>2.42</c:v>
                </c:pt>
                <c:pt idx="16" formatCode="General">
                  <c:v>2.14</c:v>
                </c:pt>
                <c:pt idx="17" formatCode="General">
                  <c:v>2.0299999999999998</c:v>
                </c:pt>
                <c:pt idx="18" formatCode="General">
                  <c:v>1.9</c:v>
                </c:pt>
                <c:pt idx="19" formatCode="General">
                  <c:v>1.72</c:v>
                </c:pt>
                <c:pt idx="20" formatCode="General">
                  <c:v>1.64</c:v>
                </c:pt>
                <c:pt idx="21" formatCode="General">
                  <c:v>1.52</c:v>
                </c:pt>
                <c:pt idx="22" formatCode="General">
                  <c:v>#N/A</c:v>
                </c:pt>
                <c:pt idx="23" formatCode="General">
                  <c:v>1.36</c:v>
                </c:pt>
                <c:pt idx="24" formatCode="General">
                  <c:v>#N/A</c:v>
                </c:pt>
                <c:pt idx="25" formatCode="General">
                  <c:v>1.24</c:v>
                </c:pt>
                <c:pt idx="26" formatCode="General">
                  <c:v>#N/A</c:v>
                </c:pt>
                <c:pt idx="27" formatCode="General">
                  <c:v>1.04</c:v>
                </c:pt>
                <c:pt idx="28" formatCode="General">
                  <c:v>#N/A</c:v>
                </c:pt>
                <c:pt idx="29" formatCode="General">
                  <c:v>#N/A</c:v>
                </c:pt>
                <c:pt idx="30" formatCode="General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20-4440-A9D0-BA38A22D3835}"/>
            </c:ext>
          </c:extLst>
        </c:ser>
        <c:ser>
          <c:idx val="8"/>
          <c:order val="2"/>
          <c:tx>
            <c:strRef>
              <c:f>'Main sheet TCL&amp;TAN'!$A$360</c:f>
              <c:strCache>
                <c:ptCount val="1"/>
                <c:pt idx="0">
                  <c:v>10:1 (180 min)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TCL&amp;TAN'!$D$363:$D$396</c:f>
              <c:numCache>
                <c:formatCode>0.00</c:formatCode>
                <c:ptCount val="34"/>
                <c:pt idx="6" formatCode="General">
                  <c:v>2.6</c:v>
                </c:pt>
                <c:pt idx="7" formatCode="General">
                  <c:v>2.44</c:v>
                </c:pt>
                <c:pt idx="8" formatCode="General">
                  <c:v>2.1</c:v>
                </c:pt>
                <c:pt idx="9" formatCode="General">
                  <c:v>1.93</c:v>
                </c:pt>
                <c:pt idx="10" formatCode="General">
                  <c:v>1.87</c:v>
                </c:pt>
                <c:pt idx="11" formatCode="General">
                  <c:v>1.71</c:v>
                </c:pt>
                <c:pt idx="12" formatCode="General">
                  <c:v>1.69</c:v>
                </c:pt>
                <c:pt idx="13" formatCode="General">
                  <c:v>1.65</c:v>
                </c:pt>
                <c:pt idx="14" formatCode="General">
                  <c:v>1.48</c:v>
                </c:pt>
                <c:pt idx="15" formatCode="General">
                  <c:v>1.42</c:v>
                </c:pt>
                <c:pt idx="16" formatCode="General">
                  <c:v>1.4</c:v>
                </c:pt>
                <c:pt idx="17" formatCode="General">
                  <c:v>1.36</c:v>
                </c:pt>
                <c:pt idx="18" formatCode="General">
                  <c:v>1.3</c:v>
                </c:pt>
                <c:pt idx="19" formatCode="General">
                  <c:v>1.2</c:v>
                </c:pt>
                <c:pt idx="20" formatCode="General">
                  <c:v>1.17</c:v>
                </c:pt>
                <c:pt idx="21" formatCode="General">
                  <c:v>1.1200000000000001</c:v>
                </c:pt>
                <c:pt idx="22" formatCode="General">
                  <c:v>1.1000000000000001</c:v>
                </c:pt>
                <c:pt idx="24" formatCode="General">
                  <c:v>2.48</c:v>
                </c:pt>
                <c:pt idx="25" formatCode="General">
                  <c:v>2.4</c:v>
                </c:pt>
                <c:pt idx="26" formatCode="General">
                  <c:v>#N/A</c:v>
                </c:pt>
                <c:pt idx="27" formatCode="General">
                  <c:v>1.98</c:v>
                </c:pt>
                <c:pt idx="28" formatCode="General">
                  <c:v>#N/A</c:v>
                </c:pt>
                <c:pt idx="29" formatCode="General">
                  <c:v>0.89</c:v>
                </c:pt>
                <c:pt idx="30" formatCode="General">
                  <c:v>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20-4440-A9D0-BA38A22D3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TCL&amp;TAN'!$E$273:$E$308</c:f>
              <c:numCache>
                <c:formatCode>General</c:formatCode>
                <c:ptCount val="36"/>
                <c:pt idx="6" formatCode="0.000">
                  <c:v>0.58799999999999997</c:v>
                </c:pt>
                <c:pt idx="7" formatCode="0.000">
                  <c:v>0.54900000000000004</c:v>
                </c:pt>
                <c:pt idx="8" formatCode="0.000">
                  <c:v>0.48299999999999998</c:v>
                </c:pt>
                <c:pt idx="9" formatCode="0.000">
                  <c:v>0.41599999999999998</c:v>
                </c:pt>
                <c:pt idx="10" formatCode="0.000">
                  <c:v>#N/A</c:v>
                </c:pt>
                <c:pt idx="11" formatCode="0.000">
                  <c:v>0.40608</c:v>
                </c:pt>
                <c:pt idx="13" formatCode="0.000">
                  <c:v>0.58899999999999997</c:v>
                </c:pt>
                <c:pt idx="14" formatCode="0.000">
                  <c:v>0.56447999999999998</c:v>
                </c:pt>
                <c:pt idx="15" formatCode="0.000">
                  <c:v>0.5529599999999999</c:v>
                </c:pt>
                <c:pt idx="16" formatCode="0.000">
                  <c:v>0.54900000000000004</c:v>
                </c:pt>
                <c:pt idx="17" formatCode="0.000">
                  <c:v>0.52</c:v>
                </c:pt>
                <c:pt idx="18" formatCode="0.000">
                  <c:v>0.504695</c:v>
                </c:pt>
                <c:pt idx="19" formatCode="0.000">
                  <c:v>0.49980000000000002</c:v>
                </c:pt>
                <c:pt idx="20" formatCode="0.000">
                  <c:v>0.49399999999999999</c:v>
                </c:pt>
                <c:pt idx="21" formatCode="0.000">
                  <c:v>0.48599999999999999</c:v>
                </c:pt>
                <c:pt idx="22" formatCode="0.000">
                  <c:v>#N/A</c:v>
                </c:pt>
                <c:pt idx="23" formatCode="0.000">
                  <c:v>0.45</c:v>
                </c:pt>
                <c:pt idx="24" formatCode="0.000">
                  <c:v>#N/A</c:v>
                </c:pt>
                <c:pt idx="25" formatCode="0.000">
                  <c:v>0.44589000000000001</c:v>
                </c:pt>
                <c:pt idx="26" formatCode="0.000">
                  <c:v>0.44447999999999999</c:v>
                </c:pt>
                <c:pt idx="27" formatCode="0.000">
                  <c:v>0.43224999999999997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0.42036000000000001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B4-4DC2-AF81-94F3D311ECD3}"/>
            </c:ext>
          </c:extLst>
        </c:ser>
        <c:ser>
          <c:idx val="7"/>
          <c:order val="1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TCL&amp;TAN'!$C$319:$C$354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TCL&amp;TAN'!$E$319:$E$353</c:f>
              <c:numCache>
                <c:formatCode>General</c:formatCode>
                <c:ptCount val="35"/>
                <c:pt idx="6" formatCode="0.000">
                  <c:v>0.59499999999999997</c:v>
                </c:pt>
                <c:pt idx="7" formatCode="0.000">
                  <c:v>0.58899999999999997</c:v>
                </c:pt>
                <c:pt idx="8" formatCode="0.000">
                  <c:v>0.55800000000000005</c:v>
                </c:pt>
                <c:pt idx="9" formatCode="0.000">
                  <c:v>#N/A</c:v>
                </c:pt>
                <c:pt idx="10" formatCode="0.000">
                  <c:v>0.49709864603481624</c:v>
                </c:pt>
                <c:pt idx="11" formatCode="0.000">
                  <c:v>0.48096</c:v>
                </c:pt>
                <c:pt idx="12" formatCode="0.000">
                  <c:v>0.46367999999999998</c:v>
                </c:pt>
                <c:pt idx="13" formatCode="0.000">
                  <c:v>0.45503999999999994</c:v>
                </c:pt>
                <c:pt idx="15" formatCode="0.000">
                  <c:v>0.60199999999999998</c:v>
                </c:pt>
                <c:pt idx="16" formatCode="0.000">
                  <c:v>0.59499999999999997</c:v>
                </c:pt>
                <c:pt idx="17" formatCode="0.000">
                  <c:v>0.57899999999999996</c:v>
                </c:pt>
                <c:pt idx="18" formatCode="0.000">
                  <c:v>0.54811999999999994</c:v>
                </c:pt>
                <c:pt idx="19" formatCode="0.000">
                  <c:v>0.54096</c:v>
                </c:pt>
                <c:pt idx="20" formatCode="0.000">
                  <c:v>0.52800000000000002</c:v>
                </c:pt>
                <c:pt idx="21" formatCode="0.000">
                  <c:v>0.51400000000000001</c:v>
                </c:pt>
                <c:pt idx="22" formatCode="0.000">
                  <c:v>#N/A</c:v>
                </c:pt>
                <c:pt idx="23" formatCode="0.000">
                  <c:v>0.50700000000000001</c:v>
                </c:pt>
                <c:pt idx="24" formatCode="0.000">
                  <c:v>#N/A</c:v>
                </c:pt>
                <c:pt idx="25" formatCode="0.000">
                  <c:v>0.48599999999999999</c:v>
                </c:pt>
                <c:pt idx="26" formatCode="0.000">
                  <c:v>0.48099999999999998</c:v>
                </c:pt>
                <c:pt idx="27" formatCode="0.000">
                  <c:v>0.4446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0.43802999999999997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B4-4DC2-AF81-94F3D311ECD3}"/>
            </c:ext>
          </c:extLst>
        </c:ser>
        <c:ser>
          <c:idx val="8"/>
          <c:order val="2"/>
          <c:tx>
            <c:strRef>
              <c:f>'Main sheet TCL&amp;TAN'!$A$360</c:f>
              <c:strCache>
                <c:ptCount val="1"/>
                <c:pt idx="0">
                  <c:v>10:1 (180 min)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TCL&amp;TAN'!$E$363:$E$396</c:f>
              <c:numCache>
                <c:formatCode>General</c:formatCode>
                <c:ptCount val="34"/>
                <c:pt idx="6" formatCode="0.000">
                  <c:v>0.62</c:v>
                </c:pt>
                <c:pt idx="7" formatCode="0.000">
                  <c:v>0.61</c:v>
                </c:pt>
                <c:pt idx="8" formatCode="0.000">
                  <c:v>0.58199999999999996</c:v>
                </c:pt>
                <c:pt idx="9" formatCode="0.000">
                  <c:v>0.57999999999999996</c:v>
                </c:pt>
                <c:pt idx="10" formatCode="0.000">
                  <c:v>0.57499999999999996</c:v>
                </c:pt>
                <c:pt idx="11" formatCode="0.000">
                  <c:v>#N/A</c:v>
                </c:pt>
                <c:pt idx="12" formatCode="0.000">
                  <c:v>0.56351999999999991</c:v>
                </c:pt>
                <c:pt idx="13" formatCode="0.000">
                  <c:v>0.55871999999999999</c:v>
                </c:pt>
                <c:pt idx="14" formatCode="0.000">
                  <c:v>#N/A</c:v>
                </c:pt>
                <c:pt idx="15" formatCode="0.000">
                  <c:v>0.54600000000000004</c:v>
                </c:pt>
                <c:pt idx="16" formatCode="0.000">
                  <c:v>0.54400000000000004</c:v>
                </c:pt>
                <c:pt idx="17" formatCode="0.000">
                  <c:v>0.53664000000000001</c:v>
                </c:pt>
                <c:pt idx="18" formatCode="0.000">
                  <c:v>#N/A</c:v>
                </c:pt>
                <c:pt idx="19" formatCode="0.000">
                  <c:v>#N/A</c:v>
                </c:pt>
                <c:pt idx="20" formatCode="0.000">
                  <c:v>#N/A</c:v>
                </c:pt>
                <c:pt idx="21" formatCode="0.000">
                  <c:v>#N/A</c:v>
                </c:pt>
                <c:pt idx="22" formatCode="0.000">
                  <c:v>0.52500000000000002</c:v>
                </c:pt>
                <c:pt idx="24" formatCode="0.000">
                  <c:v>0.625</c:v>
                </c:pt>
                <c:pt idx="25" formatCode="0.000">
                  <c:v>0.623</c:v>
                </c:pt>
                <c:pt idx="26" formatCode="0.000">
                  <c:v>0.62207999999999997</c:v>
                </c:pt>
                <c:pt idx="27" formatCode="0.000">
                  <c:v>0.57665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0.48918000000000006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B4-4DC2-AF81-94F3D311E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 baseline="0"/>
                  <a:t>TAN (mg-N/L)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TCL&amp;TAN'!$E$273:$E$308</c:f>
              <c:numCache>
                <c:formatCode>General</c:formatCode>
                <c:ptCount val="36"/>
                <c:pt idx="6" formatCode="0.000">
                  <c:v>0.58799999999999997</c:v>
                </c:pt>
                <c:pt idx="7" formatCode="0.000">
                  <c:v>0.54900000000000004</c:v>
                </c:pt>
                <c:pt idx="8" formatCode="0.000">
                  <c:v>0.48299999999999998</c:v>
                </c:pt>
                <c:pt idx="9" formatCode="0.000">
                  <c:v>0.41599999999999998</c:v>
                </c:pt>
                <c:pt idx="10" formatCode="0.000">
                  <c:v>#N/A</c:v>
                </c:pt>
                <c:pt idx="11" formatCode="0.000">
                  <c:v>0.40608</c:v>
                </c:pt>
                <c:pt idx="13" formatCode="0.000">
                  <c:v>0.58899999999999997</c:v>
                </c:pt>
                <c:pt idx="14" formatCode="0.000">
                  <c:v>0.56447999999999998</c:v>
                </c:pt>
                <c:pt idx="15" formatCode="0.000">
                  <c:v>0.5529599999999999</c:v>
                </c:pt>
                <c:pt idx="16" formatCode="0.000">
                  <c:v>0.54900000000000004</c:v>
                </c:pt>
                <c:pt idx="17" formatCode="0.000">
                  <c:v>0.52</c:v>
                </c:pt>
                <c:pt idx="18" formatCode="0.000">
                  <c:v>0.504695</c:v>
                </c:pt>
                <c:pt idx="19" formatCode="0.000">
                  <c:v>0.49980000000000002</c:v>
                </c:pt>
                <c:pt idx="20" formatCode="0.000">
                  <c:v>0.49399999999999999</c:v>
                </c:pt>
                <c:pt idx="21" formatCode="0.000">
                  <c:v>0.48599999999999999</c:v>
                </c:pt>
                <c:pt idx="22" formatCode="0.000">
                  <c:v>#N/A</c:v>
                </c:pt>
                <c:pt idx="23" formatCode="0.000">
                  <c:v>0.45</c:v>
                </c:pt>
                <c:pt idx="24" formatCode="0.000">
                  <c:v>#N/A</c:v>
                </c:pt>
                <c:pt idx="25" formatCode="0.000">
                  <c:v>0.44589000000000001</c:v>
                </c:pt>
                <c:pt idx="26" formatCode="0.000">
                  <c:v>0.44447999999999999</c:v>
                </c:pt>
                <c:pt idx="27" formatCode="0.000">
                  <c:v>0.43224999999999997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0.42036000000000001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33-4297-A8F7-32AF5C5A01BD}"/>
            </c:ext>
          </c:extLst>
        </c:ser>
        <c:ser>
          <c:idx val="7"/>
          <c:order val="1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TCL&amp;TAN'!$C$319:$C$354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TCL&amp;TAN'!$E$319:$E$353</c:f>
              <c:numCache>
                <c:formatCode>General</c:formatCode>
                <c:ptCount val="35"/>
                <c:pt idx="6" formatCode="0.000">
                  <c:v>0.59499999999999997</c:v>
                </c:pt>
                <c:pt idx="7" formatCode="0.000">
                  <c:v>0.58899999999999997</c:v>
                </c:pt>
                <c:pt idx="8" formatCode="0.000">
                  <c:v>0.55800000000000005</c:v>
                </c:pt>
                <c:pt idx="9" formatCode="0.000">
                  <c:v>#N/A</c:v>
                </c:pt>
                <c:pt idx="10" formatCode="0.000">
                  <c:v>0.49709864603481624</c:v>
                </c:pt>
                <c:pt idx="11" formatCode="0.000">
                  <c:v>0.48096</c:v>
                </c:pt>
                <c:pt idx="12" formatCode="0.000">
                  <c:v>0.46367999999999998</c:v>
                </c:pt>
                <c:pt idx="13" formatCode="0.000">
                  <c:v>0.45503999999999994</c:v>
                </c:pt>
                <c:pt idx="15" formatCode="0.000">
                  <c:v>0.60199999999999998</c:v>
                </c:pt>
                <c:pt idx="16" formatCode="0.000">
                  <c:v>0.59499999999999997</c:v>
                </c:pt>
                <c:pt idx="17" formatCode="0.000">
                  <c:v>0.57899999999999996</c:v>
                </c:pt>
                <c:pt idx="18" formatCode="0.000">
                  <c:v>0.54811999999999994</c:v>
                </c:pt>
                <c:pt idx="19" formatCode="0.000">
                  <c:v>0.54096</c:v>
                </c:pt>
                <c:pt idx="20" formatCode="0.000">
                  <c:v>0.52800000000000002</c:v>
                </c:pt>
                <c:pt idx="21" formatCode="0.000">
                  <c:v>0.51400000000000001</c:v>
                </c:pt>
                <c:pt idx="22" formatCode="0.000">
                  <c:v>#N/A</c:v>
                </c:pt>
                <c:pt idx="23" formatCode="0.000">
                  <c:v>0.50700000000000001</c:v>
                </c:pt>
                <c:pt idx="24" formatCode="0.000">
                  <c:v>#N/A</c:v>
                </c:pt>
                <c:pt idx="25" formatCode="0.000">
                  <c:v>0.48599999999999999</c:v>
                </c:pt>
                <c:pt idx="26" formatCode="0.000">
                  <c:v>0.48099999999999998</c:v>
                </c:pt>
                <c:pt idx="27" formatCode="0.000">
                  <c:v>0.4446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0.43802999999999997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33-4297-A8F7-32AF5C5A01BD}"/>
            </c:ext>
          </c:extLst>
        </c:ser>
        <c:ser>
          <c:idx val="8"/>
          <c:order val="2"/>
          <c:tx>
            <c:strRef>
              <c:f>'Main sheet TCL&amp;TAN'!$A$360</c:f>
              <c:strCache>
                <c:ptCount val="1"/>
                <c:pt idx="0">
                  <c:v>10:1 (180 min)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9"/>
              <c:spPr>
                <a:solidFill>
                  <a:schemeClr val="accent3">
                    <a:lumMod val="60000"/>
                  </a:schemeClr>
                </a:solidFill>
                <a:ln w="9525">
                  <a:solidFill>
                    <a:schemeClr val="accent3">
                      <a:lumMod val="6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533-4297-A8F7-32AF5C5A01BD}"/>
              </c:ext>
            </c:extLst>
          </c:dPt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TCL&amp;TAN'!$E$363:$E$396</c:f>
              <c:numCache>
                <c:formatCode>General</c:formatCode>
                <c:ptCount val="34"/>
                <c:pt idx="6" formatCode="0.000">
                  <c:v>0.62</c:v>
                </c:pt>
                <c:pt idx="7" formatCode="0.000">
                  <c:v>0.61</c:v>
                </c:pt>
                <c:pt idx="8" formatCode="0.000">
                  <c:v>0.58199999999999996</c:v>
                </c:pt>
                <c:pt idx="9" formatCode="0.000">
                  <c:v>0.57999999999999996</c:v>
                </c:pt>
                <c:pt idx="10" formatCode="0.000">
                  <c:v>0.57499999999999996</c:v>
                </c:pt>
                <c:pt idx="11" formatCode="0.000">
                  <c:v>#N/A</c:v>
                </c:pt>
                <c:pt idx="12" formatCode="0.000">
                  <c:v>0.56351999999999991</c:v>
                </c:pt>
                <c:pt idx="13" formatCode="0.000">
                  <c:v>0.55871999999999999</c:v>
                </c:pt>
                <c:pt idx="14" formatCode="0.000">
                  <c:v>#N/A</c:v>
                </c:pt>
                <c:pt idx="15" formatCode="0.000">
                  <c:v>0.54600000000000004</c:v>
                </c:pt>
                <c:pt idx="16" formatCode="0.000">
                  <c:v>0.54400000000000004</c:v>
                </c:pt>
                <c:pt idx="17" formatCode="0.000">
                  <c:v>0.53664000000000001</c:v>
                </c:pt>
                <c:pt idx="18" formatCode="0.000">
                  <c:v>#N/A</c:v>
                </c:pt>
                <c:pt idx="19" formatCode="0.000">
                  <c:v>#N/A</c:v>
                </c:pt>
                <c:pt idx="20" formatCode="0.000">
                  <c:v>#N/A</c:v>
                </c:pt>
                <c:pt idx="21" formatCode="0.000">
                  <c:v>#N/A</c:v>
                </c:pt>
                <c:pt idx="22" formatCode="0.000">
                  <c:v>0.52500000000000002</c:v>
                </c:pt>
                <c:pt idx="24" formatCode="0.000">
                  <c:v>0.625</c:v>
                </c:pt>
                <c:pt idx="25" formatCode="0.000">
                  <c:v>0.623</c:v>
                </c:pt>
                <c:pt idx="26" formatCode="0.000">
                  <c:v>0.62207999999999997</c:v>
                </c:pt>
                <c:pt idx="27" formatCode="0.000">
                  <c:v>0.57665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0.48918000000000006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33-4297-A8F7-32AF5C5A0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  <c:max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 baseline="0"/>
                  <a:t>TAN (mg-N/L)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Rechloramination 1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TCL&amp;TAN'!$BK$56:$BK$64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TCL&amp;TAN'!$BK$56:$BK$64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TCL&amp;TAN'!$CH$56:$CH$64</c:f>
              <c:strCache>
                <c:ptCount val="9"/>
                <c:pt idx="0">
                  <c:v>5.5:1</c:v>
                </c:pt>
                <c:pt idx="1">
                  <c:v>7.5:1</c:v>
                </c:pt>
                <c:pt idx="2">
                  <c:v> 10:1</c:v>
                </c:pt>
                <c:pt idx="3">
                  <c:v>5.5:1</c:v>
                </c:pt>
                <c:pt idx="4">
                  <c:v>7.5:1</c:v>
                </c:pt>
                <c:pt idx="5">
                  <c:v> 10:1</c:v>
                </c:pt>
                <c:pt idx="6">
                  <c:v>5.5:1</c:v>
                </c:pt>
                <c:pt idx="7">
                  <c:v>7.5:1</c:v>
                </c:pt>
                <c:pt idx="8">
                  <c:v> 10:1</c:v>
                </c:pt>
              </c:strCache>
            </c:strRef>
          </c:cat>
          <c:val>
            <c:numRef>
              <c:f>'Main sheet TCL&amp;TAN'!$AM$56:$AM$64</c:f>
              <c:numCache>
                <c:formatCode>General</c:formatCode>
                <c:ptCount val="9"/>
                <c:pt idx="0">
                  <c:v>8.9999999999999993E-3</c:v>
                </c:pt>
                <c:pt idx="1">
                  <c:v>8.2000000000000007E-3</c:v>
                </c:pt>
                <c:pt idx="2">
                  <c:v>4.3E-3</c:v>
                </c:pt>
                <c:pt idx="3">
                  <c:v>9.5999999999999992E-3</c:v>
                </c:pt>
                <c:pt idx="4">
                  <c:v>8.6E-3</c:v>
                </c:pt>
                <c:pt idx="5">
                  <c:v>6.0000000000000001E-3</c:v>
                </c:pt>
                <c:pt idx="6">
                  <c:v>1.26E-2</c:v>
                </c:pt>
                <c:pt idx="7">
                  <c:v>7.6E-3</c:v>
                </c:pt>
                <c:pt idx="8">
                  <c:v>5.4999999999999997E-3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BD-4F5A-837A-6E1B9824CC73}"/>
            </c:ext>
          </c:extLst>
        </c:ser>
        <c:ser>
          <c:idx val="3"/>
          <c:order val="1"/>
          <c:tx>
            <c:v>Rechloramination 2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TCL&amp;TAN'!$BM$56:$BM$64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TCL&amp;TAN'!$BM$56:$BM$64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TCL&amp;TAN'!$CH$56:$CH$64</c:f>
              <c:strCache>
                <c:ptCount val="9"/>
                <c:pt idx="0">
                  <c:v>5.5:1</c:v>
                </c:pt>
                <c:pt idx="1">
                  <c:v>7.5:1</c:v>
                </c:pt>
                <c:pt idx="2">
                  <c:v> 10:1</c:v>
                </c:pt>
                <c:pt idx="3">
                  <c:v>5.5:1</c:v>
                </c:pt>
                <c:pt idx="4">
                  <c:v>7.5:1</c:v>
                </c:pt>
                <c:pt idx="5">
                  <c:v> 10:1</c:v>
                </c:pt>
                <c:pt idx="6">
                  <c:v>5.5:1</c:v>
                </c:pt>
                <c:pt idx="7">
                  <c:v>7.5:1</c:v>
                </c:pt>
                <c:pt idx="8">
                  <c:v> 10:1</c:v>
                </c:pt>
              </c:strCache>
            </c:strRef>
          </c:cat>
          <c:val>
            <c:numRef>
              <c:f>'Main sheet TCL&amp;TAN'!$AO$56:$AO$64</c:f>
              <c:numCache>
                <c:formatCode>General</c:formatCode>
                <c:ptCount val="9"/>
                <c:pt idx="0">
                  <c:v>4.1000000000000003E-3</c:v>
                </c:pt>
                <c:pt idx="1">
                  <c:v>2.8E-3</c:v>
                </c:pt>
                <c:pt idx="2">
                  <c:v>2.5999999999999999E-3</c:v>
                </c:pt>
                <c:pt idx="3">
                  <c:v>5.1000000000000004E-3</c:v>
                </c:pt>
                <c:pt idx="4">
                  <c:v>1.4E-3</c:v>
                </c:pt>
                <c:pt idx="5">
                  <c:v>8.0000000000000004E-4</c:v>
                </c:pt>
                <c:pt idx="6">
                  <c:v>4.1999999999999997E-3</c:v>
                </c:pt>
                <c:pt idx="7">
                  <c:v>1.6000000000000001E-3</c:v>
                </c:pt>
                <c:pt idx="8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BD-4F5A-837A-6E1B9824C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</c:scaling>
        <c:delete val="0"/>
        <c:axPos val="l"/>
        <c:numFmt formatCode="#,##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Rechloramination 1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TCL&amp;TAN'!$CD$56:$CD$64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TCL&amp;TAN'!$CD$56:$CD$64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TCL&amp;TAN'!$BE$56:$BE$64</c:f>
              <c:numCache>
                <c:formatCode>0.0000</c:formatCode>
                <c:ptCount val="9"/>
                <c:pt idx="0">
                  <c:v>4.7999999999999996E-3</c:v>
                </c:pt>
                <c:pt idx="1">
                  <c:v>4.3000000000000009E-3</c:v>
                </c:pt>
                <c:pt idx="2">
                  <c:v>3.0000000000000035E-4</c:v>
                </c:pt>
                <c:pt idx="3">
                  <c:v>5.5999999999999991E-3</c:v>
                </c:pt>
                <c:pt idx="4" formatCode="General">
                  <c:v>5.1999999999999998E-3</c:v>
                </c:pt>
                <c:pt idx="5">
                  <c:v>2.8E-3</c:v>
                </c:pt>
                <c:pt idx="6">
                  <c:v>0.01</c:v>
                </c:pt>
                <c:pt idx="7">
                  <c:v>5.1000000000000004E-3</c:v>
                </c:pt>
                <c:pt idx="8">
                  <c:v>3.5999999999999999E-3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CA-4E9A-B279-4BBCE44FAD55}"/>
            </c:ext>
          </c:extLst>
        </c:ser>
        <c:ser>
          <c:idx val="3"/>
          <c:order val="1"/>
          <c:tx>
            <c:v>Rechloramination 2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TCL&amp;TAN'!$CF$56:$CF$64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TCL&amp;TAN'!$CF$56:$CF$64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TCL&amp;TAN'!$BG$56:$BG$64</c:f>
              <c:numCache>
                <c:formatCode>0.0000</c:formatCode>
                <c:ptCount val="9"/>
                <c:pt idx="0">
                  <c:v>1.7000000000000006E-3</c:v>
                </c:pt>
                <c:pt idx="1">
                  <c:v>5.9999999999999984E-4</c:v>
                </c:pt>
                <c:pt idx="2">
                  <c:v>7.9999999999999993E-4</c:v>
                </c:pt>
                <c:pt idx="3">
                  <c:v>2.0000000000000005E-3</c:v>
                </c:pt>
                <c:pt idx="4" formatCode="General">
                  <c:v>5.0000000000000001E-4</c:v>
                </c:pt>
                <c:pt idx="5">
                  <c:v>2.0000000000000009E-4</c:v>
                </c:pt>
                <c:pt idx="6">
                  <c:v>5.9999999999999984E-4</c:v>
                </c:pt>
                <c:pt idx="7">
                  <c:v>6.0000000000000006E-4</c:v>
                </c:pt>
                <c:pt idx="8">
                  <c:v>-2.0000000000000004E-4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CA-4E9A-B279-4BBCE44FA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  <c:min val="0"/>
        </c:scaling>
        <c:delete val="0"/>
        <c:axPos val="l"/>
        <c:numFmt formatCode="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TCL&amp;TAN'!$W$428:$AH$428</c:f>
              <c:strCache>
                <c:ptCount val="12"/>
                <c:pt idx="0">
                  <c:v>5.5 (30 min)</c:v>
                </c:pt>
                <c:pt idx="2">
                  <c:v>7.5 (30 min)</c:v>
                </c:pt>
                <c:pt idx="4">
                  <c:v>10 (30 min)</c:v>
                </c:pt>
                <c:pt idx="6">
                  <c:v>5.5 (90 min)</c:v>
                </c:pt>
                <c:pt idx="7">
                  <c:v>7.5 (90 min)</c:v>
                </c:pt>
                <c:pt idx="8">
                  <c:v>10 (90 min)</c:v>
                </c:pt>
                <c:pt idx="9">
                  <c:v>5.5 (180 min)</c:v>
                </c:pt>
                <c:pt idx="10">
                  <c:v>7.5 (180 min)</c:v>
                </c:pt>
                <c:pt idx="11">
                  <c:v>10 (180 min)</c:v>
                </c:pt>
              </c:strCache>
            </c:strRef>
          </c:cat>
          <c:val>
            <c:numRef>
              <c:f>'Main sheet TCL&amp;TAN'!$W$429:$AH$429</c:f>
              <c:numCache>
                <c:formatCode>0.000</c:formatCode>
                <c:ptCount val="12"/>
                <c:pt idx="0">
                  <c:v>0.37581699346405245</c:v>
                </c:pt>
                <c:pt idx="2">
                  <c:v>2.8571428571428577</c:v>
                </c:pt>
                <c:pt idx="4">
                  <c:v>5.3703703703703694</c:v>
                </c:pt>
                <c:pt idx="6">
                  <c:v>0.15686274509803924</c:v>
                </c:pt>
                <c:pt idx="7">
                  <c:v>1.4761904761904763</c:v>
                </c:pt>
                <c:pt idx="8">
                  <c:v>2.1904761904761902</c:v>
                </c:pt>
                <c:pt idx="9">
                  <c:v>8.5144927536231846E-2</c:v>
                </c:pt>
                <c:pt idx="10">
                  <c:v>0.76041666666666663</c:v>
                </c:pt>
                <c:pt idx="11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6C-4674-88FD-A85D8B4FD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5716752"/>
        <c:axId val="535720032"/>
      </c:barChart>
      <c:catAx>
        <c:axId val="53571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720032"/>
        <c:crosses val="autoZero"/>
        <c:auto val="1"/>
        <c:lblAlgn val="ctr"/>
        <c:lblOffset val="100"/>
        <c:noMultiLvlLbl val="0"/>
      </c:catAx>
      <c:valAx>
        <c:axId val="53572003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71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6947335385581"/>
          <c:y val="5.0925925925925923E-2"/>
          <c:w val="0.87607740696810399"/>
          <c:h val="0.8121755613881598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TCL&amp;TAN'!$BR$127:$BR$135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TCL&amp;TAN'!$BT$127:$BT$135</c:f>
              <c:numCache>
                <c:formatCode>General</c:formatCode>
                <c:ptCount val="9"/>
                <c:pt idx="0">
                  <c:v>76</c:v>
                </c:pt>
                <c:pt idx="1">
                  <c:v>78.5</c:v>
                </c:pt>
                <c:pt idx="2">
                  <c:v>98.5</c:v>
                </c:pt>
                <c:pt idx="3">
                  <c:v>72</c:v>
                </c:pt>
                <c:pt idx="4">
                  <c:v>74</c:v>
                </c:pt>
                <c:pt idx="5">
                  <c:v>86</c:v>
                </c:pt>
                <c:pt idx="6">
                  <c:v>50</c:v>
                </c:pt>
                <c:pt idx="7">
                  <c:v>74.5</c:v>
                </c:pt>
                <c:pt idx="8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1-4DB5-A356-BDAF34789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551600"/>
        <c:axId val="364549960"/>
      </c:barChart>
      <c:catAx>
        <c:axId val="36455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549960"/>
        <c:crosses val="autoZero"/>
        <c:auto val="1"/>
        <c:lblAlgn val="ctr"/>
        <c:lblOffset val="100"/>
        <c:noMultiLvlLbl val="0"/>
      </c:catAx>
      <c:valAx>
        <c:axId val="364549960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000" b="1"/>
                  <a:t>%</a:t>
                </a:r>
                <a:r>
                  <a:rPr lang="en-AU" sz="1000" b="1" baseline="0"/>
                  <a:t> Microbial reduction</a:t>
                </a:r>
                <a:endParaRPr lang="en-AU" sz="10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55160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5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2nd Rechloramination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TCL&amp;TAN'!$H$456:$H$464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TCL&amp;TAN'!$I$456:$I$464</c:f>
              <c:numCache>
                <c:formatCode>General</c:formatCode>
                <c:ptCount val="9"/>
                <c:pt idx="0">
                  <c:v>215.8</c:v>
                </c:pt>
                <c:pt idx="1">
                  <c:v>263</c:v>
                </c:pt>
                <c:pt idx="2">
                  <c:v>308</c:v>
                </c:pt>
                <c:pt idx="3">
                  <c:v>216.8</c:v>
                </c:pt>
                <c:pt idx="4">
                  <c:v>261</c:v>
                </c:pt>
                <c:pt idx="5">
                  <c:v>286</c:v>
                </c:pt>
                <c:pt idx="6">
                  <c:v>201</c:v>
                </c:pt>
                <c:pt idx="7">
                  <c:v>286</c:v>
                </c:pt>
                <c:pt idx="8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53-48E0-B0FA-6BD7FAA8C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2964664"/>
        <c:axId val="362962696"/>
      </c:barChart>
      <c:catAx>
        <c:axId val="362964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62962696"/>
        <c:crosses val="autoZero"/>
        <c:auto val="1"/>
        <c:lblAlgn val="ctr"/>
        <c:lblOffset val="100"/>
        <c:noMultiLvlLbl val="0"/>
      </c:catAx>
      <c:valAx>
        <c:axId val="3629626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62964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4667951307132078"/>
          <c:y val="0.13719135802469135"/>
          <c:w val="0.33484184945220696"/>
          <c:h val="6.21882716049382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1st rechloramination 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TCL&amp;TAN'!$H$444:$H$452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TCL&amp;TAN'!$I$444:$I$452</c:f>
              <c:numCache>
                <c:formatCode>General</c:formatCode>
                <c:ptCount val="9"/>
                <c:pt idx="0">
                  <c:v>96.4</c:v>
                </c:pt>
                <c:pt idx="1">
                  <c:v>168.8</c:v>
                </c:pt>
                <c:pt idx="2">
                  <c:v>169</c:v>
                </c:pt>
                <c:pt idx="3">
                  <c:v>114.5</c:v>
                </c:pt>
                <c:pt idx="4">
                  <c:v>191.5</c:v>
                </c:pt>
                <c:pt idx="5">
                  <c:v>264.5</c:v>
                </c:pt>
                <c:pt idx="6">
                  <c:v>111</c:v>
                </c:pt>
                <c:pt idx="7">
                  <c:v>161.66999999999999</c:v>
                </c:pt>
                <c:pt idx="8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3-47BF-8C2C-08776A91B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2964664"/>
        <c:axId val="362962696"/>
      </c:barChart>
      <c:catAx>
        <c:axId val="362964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62962696"/>
        <c:crosses val="autoZero"/>
        <c:auto val="1"/>
        <c:lblAlgn val="ctr"/>
        <c:lblOffset val="100"/>
        <c:noMultiLvlLbl val="0"/>
      </c:catAx>
      <c:valAx>
        <c:axId val="3629626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62964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4722593069074603"/>
          <c:y val="0.15605427238993219"/>
          <c:w val="0.32050825845096131"/>
          <c:h val="6.31885423294867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TCL&amp;TAN'!$P$442:$P$443</c:f>
              <c:strCache>
                <c:ptCount val="2"/>
                <c:pt idx="0">
                  <c:v>ATP </c:v>
                </c:pt>
                <c:pt idx="1">
                  <c:v>Original sample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TCL&amp;TAN'!$H$444:$H$452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TCL&amp;TAN'!$P$444:$P$452</c:f>
              <c:numCache>
                <c:formatCode>General</c:formatCode>
                <c:ptCount val="9"/>
                <c:pt idx="0">
                  <c:v>8.3000000000000007</c:v>
                </c:pt>
                <c:pt idx="1">
                  <c:v>8.3000000000000007</c:v>
                </c:pt>
                <c:pt idx="2">
                  <c:v>8.3000000000000007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8.3000000000000007</c:v>
                </c:pt>
                <c:pt idx="6">
                  <c:v>8.3000000000000007</c:v>
                </c:pt>
                <c:pt idx="7">
                  <c:v>8.3000000000000007</c:v>
                </c:pt>
                <c:pt idx="8">
                  <c:v>8.3000000000000007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3C-4F6F-96F7-EFB34E779ABB}"/>
            </c:ext>
          </c:extLst>
        </c:ser>
        <c:ser>
          <c:idx val="1"/>
          <c:order val="1"/>
          <c:tx>
            <c:strRef>
              <c:f>'Main sheet TCL&amp;TAN'!$Q$442:$Q$443</c:f>
              <c:strCache>
                <c:ptCount val="2"/>
                <c:pt idx="0">
                  <c:v>ATP </c:v>
                </c:pt>
                <c:pt idx="1">
                  <c:v>BPC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TCL&amp;TAN'!$H$444:$H$452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TCL&amp;TAN'!$Q$444:$Q$452</c:f>
              <c:numCache>
                <c:formatCode>General</c:formatCode>
                <c:ptCount val="9"/>
                <c:pt idx="0">
                  <c:v>2.6</c:v>
                </c:pt>
                <c:pt idx="1">
                  <c:v>1.7</c:v>
                </c:pt>
                <c:pt idx="2">
                  <c:v>1</c:v>
                </c:pt>
                <c:pt idx="3">
                  <c:v>2.1</c:v>
                </c:pt>
                <c:pt idx="4">
                  <c:v>1.3</c:v>
                </c:pt>
                <c:pt idx="5">
                  <c:v>0.9</c:v>
                </c:pt>
                <c:pt idx="6">
                  <c:v>2.1</c:v>
                </c:pt>
                <c:pt idx="7">
                  <c:v>2.2000000000000002</c:v>
                </c:pt>
                <c:pt idx="8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3C-4F6F-96F7-EFB34E779ABB}"/>
            </c:ext>
          </c:extLst>
        </c:ser>
        <c:ser>
          <c:idx val="2"/>
          <c:order val="2"/>
          <c:tx>
            <c:strRef>
              <c:f>'Main sheet TCL&amp;TAN'!$S$442:$S$443</c:f>
              <c:strCache>
                <c:ptCount val="2"/>
                <c:pt idx="0">
                  <c:v>ATP </c:v>
                </c:pt>
                <c:pt idx="1">
                  <c:v>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'Main sheet TCL&amp;TAN'!$H$444:$H$452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TCL&amp;TAN'!$S$444:$S$452</c:f>
              <c:numCache>
                <c:formatCode>General</c:formatCode>
                <c:ptCount val="9"/>
                <c:pt idx="0">
                  <c:v>2.1</c:v>
                </c:pt>
                <c:pt idx="1">
                  <c:v>1.5</c:v>
                </c:pt>
                <c:pt idx="2">
                  <c:v>1.1000000000000001</c:v>
                </c:pt>
                <c:pt idx="3">
                  <c:v>1.9</c:v>
                </c:pt>
                <c:pt idx="4">
                  <c:v>0.9</c:v>
                </c:pt>
                <c:pt idx="5">
                  <c:v>0.5</c:v>
                </c:pt>
                <c:pt idx="6">
                  <c:v>1.1000000000000001</c:v>
                </c:pt>
                <c:pt idx="7">
                  <c:v>0.8</c:v>
                </c:pt>
                <c:pt idx="8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3C-4F6F-96F7-EFB34E779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472368"/>
        <c:axId val="361469416"/>
      </c:barChart>
      <c:catAx>
        <c:axId val="36147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469416"/>
        <c:crosses val="autoZero"/>
        <c:auto val="1"/>
        <c:lblAlgn val="ctr"/>
        <c:lblOffset val="100"/>
        <c:noMultiLvlLbl val="0"/>
      </c:catAx>
      <c:valAx>
        <c:axId val="361469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47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TCL&amp;TAN'!$N$442:$N$443</c:f>
              <c:strCache>
                <c:ptCount val="2"/>
                <c:pt idx="0">
                  <c:v>Km</c:v>
                </c:pt>
                <c:pt idx="1">
                  <c:v>BPC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TCL&amp;TAN'!$H$444:$H$452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TCL&amp;TAN'!$N$444:$N$452</c:f>
              <c:numCache>
                <c:formatCode>0.0000</c:formatCode>
                <c:ptCount val="9"/>
                <c:pt idx="0">
                  <c:v>9.1000000000000004E-3</c:v>
                </c:pt>
                <c:pt idx="1">
                  <c:v>5.7999999999999996E-3</c:v>
                </c:pt>
                <c:pt idx="2">
                  <c:v>7.0999999999999995E-3</c:v>
                </c:pt>
                <c:pt idx="3">
                  <c:v>7.8000000000000005E-3</c:v>
                </c:pt>
                <c:pt idx="4" formatCode="General">
                  <c:v>1.1000000000000003E-3</c:v>
                </c:pt>
                <c:pt idx="5">
                  <c:v>5.3000000000000009E-3</c:v>
                </c:pt>
                <c:pt idx="6">
                  <c:v>8.3000000000000018E-3</c:v>
                </c:pt>
                <c:pt idx="7">
                  <c:v>1.6E-2</c:v>
                </c:pt>
                <c:pt idx="8">
                  <c:v>1.0999999999999999E-2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47-42A3-B64F-DA967FC8C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052800"/>
        <c:axId val="354060672"/>
      </c:barChart>
      <c:catAx>
        <c:axId val="35405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060672"/>
        <c:crosses val="autoZero"/>
        <c:auto val="1"/>
        <c:lblAlgn val="ctr"/>
        <c:lblOffset val="100"/>
        <c:noMultiLvlLbl val="0"/>
      </c:catAx>
      <c:valAx>
        <c:axId val="35406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052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'Main sheet TCL&amp;TAN'!$O$442:$O$443</c:f>
              <c:strCache>
                <c:ptCount val="2"/>
                <c:pt idx="0">
                  <c:v>Km</c:v>
                </c:pt>
                <c:pt idx="1">
                  <c:v>RC1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TCL&amp;TAN'!$H$444:$H$452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TCL&amp;TAN'!$O$444:$O$452</c:f>
              <c:numCache>
                <c:formatCode>0.0000</c:formatCode>
                <c:ptCount val="9"/>
                <c:pt idx="0">
                  <c:v>4.7999999999999996E-3</c:v>
                </c:pt>
                <c:pt idx="1">
                  <c:v>4.3000000000000009E-3</c:v>
                </c:pt>
                <c:pt idx="2">
                  <c:v>3.0000000000000035E-4</c:v>
                </c:pt>
                <c:pt idx="3">
                  <c:v>5.5999999999999991E-3</c:v>
                </c:pt>
                <c:pt idx="4" formatCode="General">
                  <c:v>5.1999999999999998E-3</c:v>
                </c:pt>
                <c:pt idx="5">
                  <c:v>2.8E-3</c:v>
                </c:pt>
                <c:pt idx="6">
                  <c:v>0.01</c:v>
                </c:pt>
                <c:pt idx="7">
                  <c:v>5.1000000000000004E-3</c:v>
                </c:pt>
                <c:pt idx="8">
                  <c:v>3.5999999999999999E-3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7-4D7F-8626-874F64894CEA}"/>
            </c:ext>
          </c:extLst>
        </c:ser>
        <c:ser>
          <c:idx val="2"/>
          <c:order val="1"/>
          <c:tx>
            <c:strRef>
              <c:f>'Main sheet TCL&amp;TAN'!$N$454:$N$455</c:f>
              <c:strCache>
                <c:ptCount val="2"/>
                <c:pt idx="0">
                  <c:v>Km</c:v>
                </c:pt>
                <c:pt idx="1">
                  <c:v>BRC2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'Main sheet TCL&amp;TAN'!$H$444:$H$452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TCL&amp;TAN'!$N$456:$N$464</c:f>
              <c:numCache>
                <c:formatCode>0.0000</c:formatCode>
                <c:ptCount val="9"/>
                <c:pt idx="0">
                  <c:v>3.5000000000000001E-3</c:v>
                </c:pt>
                <c:pt idx="1">
                  <c:v>2.8999999999999998E-3</c:v>
                </c:pt>
                <c:pt idx="2">
                  <c:v>2.8E-3</c:v>
                </c:pt>
                <c:pt idx="3">
                  <c:v>2.2000000000000001E-3</c:v>
                </c:pt>
                <c:pt idx="4" formatCode="General">
                  <c:v>1.1999999999999999E-3</c:v>
                </c:pt>
                <c:pt idx="5">
                  <c:v>4.0000000000000007E-4</c:v>
                </c:pt>
                <c:pt idx="6">
                  <c:v>3.0000000000000005E-3</c:v>
                </c:pt>
                <c:pt idx="7">
                  <c:v>1.0000000000000005E-4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7-4D7F-8626-874F64894CEA}"/>
            </c:ext>
          </c:extLst>
        </c:ser>
        <c:ser>
          <c:idx val="3"/>
          <c:order val="2"/>
          <c:tx>
            <c:strRef>
              <c:f>'Main sheet TCL&amp;TAN'!$O$454:$O$455</c:f>
              <c:strCache>
                <c:ptCount val="2"/>
                <c:pt idx="0">
                  <c:v>Km</c:v>
                </c:pt>
                <c:pt idx="1">
                  <c:v>ARC2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'Main sheet TCL&amp;TAN'!$H$444:$H$452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TCL&amp;TAN'!$O$456:$O$464</c:f>
              <c:numCache>
                <c:formatCode>0.0000</c:formatCode>
                <c:ptCount val="9"/>
                <c:pt idx="0">
                  <c:v>1.7000000000000006E-3</c:v>
                </c:pt>
                <c:pt idx="1">
                  <c:v>5.9999999999999984E-4</c:v>
                </c:pt>
                <c:pt idx="2">
                  <c:v>7.9999999999999993E-4</c:v>
                </c:pt>
                <c:pt idx="3">
                  <c:v>2.0000000000000005E-3</c:v>
                </c:pt>
                <c:pt idx="4" formatCode="General">
                  <c:v>5.0000000000000001E-4</c:v>
                </c:pt>
                <c:pt idx="5">
                  <c:v>2.0000000000000009E-4</c:v>
                </c:pt>
                <c:pt idx="6">
                  <c:v>5.9999999999999984E-4</c:v>
                </c:pt>
                <c:pt idx="7">
                  <c:v>6.0000000000000006E-4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07-4D7F-8626-874F64894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052800"/>
        <c:axId val="354060672"/>
      </c:barChart>
      <c:catAx>
        <c:axId val="35405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060672"/>
        <c:crosses val="autoZero"/>
        <c:auto val="1"/>
        <c:lblAlgn val="ctr"/>
        <c:lblOffset val="100"/>
        <c:noMultiLvlLbl val="0"/>
      </c:catAx>
      <c:valAx>
        <c:axId val="35406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052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(#REF!,#REF!,#REF!)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(#REF!,#REF!,#REF!)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3A2-4185-B2D7-20CE80AA606C}"/>
            </c:ext>
          </c:extLst>
        </c:ser>
        <c:ser>
          <c:idx val="3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(#REF!,#REF!,#REF!)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(#REF!,#REF!,#REF!)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3A2-4185-B2D7-20CE80AA606C}"/>
            </c:ext>
          </c:extLst>
        </c:ser>
        <c:ser>
          <c:idx val="5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(#REF!,#REF!,#REF!)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(#REF!,#REF!,#REF!)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3A2-4185-B2D7-20CE80AA606C}"/>
            </c:ext>
          </c:extLst>
        </c:ser>
        <c:ser>
          <c:idx val="0"/>
          <c:order val="3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(#REF!,#REF!,#REF!)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(#REF!,#REF!,#REF!)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E3A2-4185-B2D7-20CE80AA606C}"/>
            </c:ext>
          </c:extLst>
        </c:ser>
        <c:ser>
          <c:idx val="2"/>
          <c:order val="4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(#REF!,#REF!,#REF!)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(#REF!,#REF!,#REF!)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E3A2-4185-B2D7-20CE80AA6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1444808"/>
        <c:axId val="381443168"/>
      </c:barChart>
      <c:catAx>
        <c:axId val="381444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443168"/>
        <c:crosses val="autoZero"/>
        <c:auto val="1"/>
        <c:lblAlgn val="ctr"/>
        <c:lblOffset val="100"/>
        <c:noMultiLvlLbl val="0"/>
      </c:catAx>
      <c:valAx>
        <c:axId val="381443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44480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(#REF!,#REF!,#REF!)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(#REF!,#REF!,#REF!)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496-42DF-867C-8CB57067A419}"/>
            </c:ext>
          </c:extLst>
        </c:ser>
        <c:ser>
          <c:idx val="3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(#REF!,#REF!,#REF!)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(#REF!,#REF!,#REF!)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496-42DF-867C-8CB57067A419}"/>
            </c:ext>
          </c:extLst>
        </c:ser>
        <c:ser>
          <c:idx val="5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(#REF!,#REF!,#REF!)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(#REF!,#REF!,#REF!)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496-42DF-867C-8CB57067A419}"/>
            </c:ext>
          </c:extLst>
        </c:ser>
        <c:ser>
          <c:idx val="0"/>
          <c:order val="3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(#REF!,#REF!,#REF!)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(#REF!,#REF!,#REF!)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E496-42DF-867C-8CB57067A419}"/>
            </c:ext>
          </c:extLst>
        </c:ser>
        <c:ser>
          <c:idx val="2"/>
          <c:order val="4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(#REF!,#REF!,#REF!)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(#REF!,#REF!,#REF!)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E496-42DF-867C-8CB57067A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1444808"/>
        <c:axId val="381443168"/>
      </c:barChart>
      <c:catAx>
        <c:axId val="381444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443168"/>
        <c:crosses val="autoZero"/>
        <c:auto val="1"/>
        <c:lblAlgn val="ctr"/>
        <c:lblOffset val="100"/>
        <c:noMultiLvlLbl val="0"/>
      </c:catAx>
      <c:valAx>
        <c:axId val="381443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444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TCL&amp;TAN'!$A$4</c:f>
              <c:strCache>
                <c:ptCount val="1"/>
                <c:pt idx="0">
                  <c:v>5.5:1 (30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TCL&amp;TAN'!$C$7:$C$42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.00">
                  <c:v>461.33333333325572</c:v>
                </c:pt>
                <c:pt idx="27" formatCode="0.0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TCL&amp;TAN'!$F$7:$F$42</c:f>
              <c:numCache>
                <c:formatCode>General</c:formatCode>
                <c:ptCount val="36"/>
                <c:pt idx="0">
                  <c:v>6.3E-2</c:v>
                </c:pt>
                <c:pt idx="3">
                  <c:v>1.6E-2</c:v>
                </c:pt>
                <c:pt idx="5">
                  <c:v>1.4E-2</c:v>
                </c:pt>
                <c:pt idx="6">
                  <c:v>1.2E-2</c:v>
                </c:pt>
                <c:pt idx="7">
                  <c:v>1.2E-2</c:v>
                </c:pt>
                <c:pt idx="8">
                  <c:v>5.0000000000000001E-3</c:v>
                </c:pt>
                <c:pt idx="9">
                  <c:v>5.0000000000000001E-3</c:v>
                </c:pt>
                <c:pt idx="11">
                  <c:v>3.0000000000000001E-3</c:v>
                </c:pt>
                <c:pt idx="12">
                  <c:v>4.0000000000000001E-3</c:v>
                </c:pt>
                <c:pt idx="14">
                  <c:v>3.0000000000000001E-3</c:v>
                </c:pt>
                <c:pt idx="15">
                  <c:v>3.0000000000000001E-3</c:v>
                </c:pt>
                <c:pt idx="16">
                  <c:v>4.0000000000000001E-3</c:v>
                </c:pt>
                <c:pt idx="17">
                  <c:v>4.0000000000000001E-3</c:v>
                </c:pt>
                <c:pt idx="18">
                  <c:v>4.0000000000000001E-3</c:v>
                </c:pt>
                <c:pt idx="19">
                  <c:v>4.0000000000000001E-3</c:v>
                </c:pt>
                <c:pt idx="20">
                  <c:v>4.0000000000000001E-3</c:v>
                </c:pt>
                <c:pt idx="21">
                  <c:v>#N/A</c:v>
                </c:pt>
                <c:pt idx="22">
                  <c:v>4.0000000000000001E-3</c:v>
                </c:pt>
                <c:pt idx="23">
                  <c:v>#N/A</c:v>
                </c:pt>
                <c:pt idx="24">
                  <c:v>4.0000000000000001E-3</c:v>
                </c:pt>
                <c:pt idx="25">
                  <c:v>4.0000000000000001E-3</c:v>
                </c:pt>
                <c:pt idx="2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1F-47B9-B460-4A1EF1905DF5}"/>
            </c:ext>
          </c:extLst>
        </c:ser>
        <c:ser>
          <c:idx val="1"/>
          <c:order val="1"/>
          <c:tx>
            <c:strRef>
              <c:f>'Main sheet TCL&amp;TAN'!$A$49</c:f>
              <c:strCache>
                <c:ptCount val="1"/>
                <c:pt idx="0">
                  <c:v>7.5:1 (30 min)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TCL&amp;TAN'!$C$52:$C$87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TCL&amp;TAN'!$F$52:$F$87</c:f>
              <c:numCache>
                <c:formatCode>0.000</c:formatCode>
                <c:ptCount val="36"/>
                <c:pt idx="0">
                  <c:v>6.3E-2</c:v>
                </c:pt>
                <c:pt idx="3">
                  <c:v>2E-3</c:v>
                </c:pt>
                <c:pt idx="5">
                  <c:v>2E-3</c:v>
                </c:pt>
                <c:pt idx="6">
                  <c:v>8.9999999999999993E-3</c:v>
                </c:pt>
                <c:pt idx="7">
                  <c:v>0.01</c:v>
                </c:pt>
                <c:pt idx="8">
                  <c:v>4.0000000000000001E-3</c:v>
                </c:pt>
                <c:pt idx="9">
                  <c:v>4.0000000000000001E-3</c:v>
                </c:pt>
                <c:pt idx="10">
                  <c:v>4.0000000000000001E-3</c:v>
                </c:pt>
                <c:pt idx="12">
                  <c:v>3.0000000000000001E-3</c:v>
                </c:pt>
                <c:pt idx="14">
                  <c:v>5.0000000000000001E-3</c:v>
                </c:pt>
                <c:pt idx="15">
                  <c:v>3.0000000000000001E-3</c:v>
                </c:pt>
                <c:pt idx="16">
                  <c:v>2E-3</c:v>
                </c:pt>
                <c:pt idx="17">
                  <c:v>3.0000000000000001E-3</c:v>
                </c:pt>
                <c:pt idx="18">
                  <c:v>3.0000000000000001E-3</c:v>
                </c:pt>
                <c:pt idx="19">
                  <c:v>3.0000000000000001E-3</c:v>
                </c:pt>
                <c:pt idx="20">
                  <c:v>3.0000000000000001E-3</c:v>
                </c:pt>
                <c:pt idx="21">
                  <c:v>#N/A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7" formatCode="General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1F-47B9-B460-4A1EF1905DF5}"/>
            </c:ext>
          </c:extLst>
        </c:ser>
        <c:ser>
          <c:idx val="2"/>
          <c:order val="2"/>
          <c:tx>
            <c:strRef>
              <c:f>'Main sheet TCL&amp;TAN'!$A$94</c:f>
              <c:strCache>
                <c:ptCount val="1"/>
                <c:pt idx="0">
                  <c:v>10:1 (30 min)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TCL&amp;TAN'!$C$97:$C$132</c:f>
              <c:numCache>
                <c:formatCode>0.00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51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  <c:pt idx="20" formatCode="0">
                  <c:v>315.91666666668607</c:v>
                </c:pt>
                <c:pt idx="21" formatCode="0">
                  <c:v>342.24999999994179</c:v>
                </c:pt>
                <c:pt idx="22" formatCode="0">
                  <c:v>366.51666666660458</c:v>
                </c:pt>
                <c:pt idx="23" formatCode="0">
                  <c:v>388.74999999994179</c:v>
                </c:pt>
                <c:pt idx="24" formatCode="0">
                  <c:v>412.5</c:v>
                </c:pt>
                <c:pt idx="25" formatCode="0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TCL&amp;TAN'!$F$97:$F$132</c:f>
              <c:numCache>
                <c:formatCode>General</c:formatCode>
                <c:ptCount val="36"/>
                <c:pt idx="0">
                  <c:v>6.3E-2</c:v>
                </c:pt>
                <c:pt idx="3">
                  <c:v>2E-3</c:v>
                </c:pt>
                <c:pt idx="5">
                  <c:v>2E-3</c:v>
                </c:pt>
                <c:pt idx="6">
                  <c:v>8.9999999999999993E-3</c:v>
                </c:pt>
                <c:pt idx="7">
                  <c:v>0.01</c:v>
                </c:pt>
                <c:pt idx="8">
                  <c:v>3.0000000000000001E-3</c:v>
                </c:pt>
                <c:pt idx="9">
                  <c:v>3.0000000000000001E-3</c:v>
                </c:pt>
                <c:pt idx="10">
                  <c:v>4.0000000000000001E-3</c:v>
                </c:pt>
                <c:pt idx="12">
                  <c:v>5.0000000000000001E-3</c:v>
                </c:pt>
                <c:pt idx="14">
                  <c:v>3.0000000000000001E-3</c:v>
                </c:pt>
                <c:pt idx="15">
                  <c:v>2E-3</c:v>
                </c:pt>
                <c:pt idx="16">
                  <c:v>2E-3</c:v>
                </c:pt>
                <c:pt idx="17">
                  <c:v>3.0000000000000001E-3</c:v>
                </c:pt>
                <c:pt idx="18">
                  <c:v>2E-3</c:v>
                </c:pt>
                <c:pt idx="19">
                  <c:v>3.0000000000000001E-3</c:v>
                </c:pt>
                <c:pt idx="20">
                  <c:v>3.0000000000000001E-3</c:v>
                </c:pt>
                <c:pt idx="21">
                  <c:v>#N/A</c:v>
                </c:pt>
                <c:pt idx="22">
                  <c:v>3.0000000000000001E-3</c:v>
                </c:pt>
                <c:pt idx="23">
                  <c:v>#N/A</c:v>
                </c:pt>
                <c:pt idx="24">
                  <c:v>3.0000000000000001E-3</c:v>
                </c:pt>
                <c:pt idx="25">
                  <c:v>2E-3</c:v>
                </c:pt>
                <c:pt idx="2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1F-47B9-B460-4A1EF1905DF5}"/>
            </c:ext>
          </c:extLst>
        </c:ser>
        <c:ser>
          <c:idx val="3"/>
          <c:order val="3"/>
          <c:tx>
            <c:strRef>
              <c:f>'Main sheet TCL&amp;TAN'!$A$139</c:f>
              <c:strCache>
                <c:ptCount val="1"/>
                <c:pt idx="0">
                  <c:v>5.5:1 (90 min)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'Main sheet TCL&amp;TAN'!$C$142:$C$176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TCL&amp;TAN'!$F$142:$F$176</c:f>
              <c:numCache>
                <c:formatCode>General</c:formatCode>
                <c:ptCount val="35"/>
                <c:pt idx="0">
                  <c:v>0.06</c:v>
                </c:pt>
                <c:pt idx="3">
                  <c:v>1.4999999999999999E-2</c:v>
                </c:pt>
                <c:pt idx="5">
                  <c:v>1.4999999999999999E-2</c:v>
                </c:pt>
                <c:pt idx="6">
                  <c:v>1.2E-2</c:v>
                </c:pt>
                <c:pt idx="7">
                  <c:v>1.2E-2</c:v>
                </c:pt>
                <c:pt idx="8">
                  <c:v>5.0000000000000001E-3</c:v>
                </c:pt>
                <c:pt idx="9">
                  <c:v>5.0000000000000001E-3</c:v>
                </c:pt>
                <c:pt idx="10">
                  <c:v>6.0000000000000001E-3</c:v>
                </c:pt>
                <c:pt idx="12">
                  <c:v>4.0000000000000001E-3</c:v>
                </c:pt>
                <c:pt idx="14">
                  <c:v>3.0000000000000001E-3</c:v>
                </c:pt>
                <c:pt idx="15">
                  <c:v>5.0000000000000001E-3</c:v>
                </c:pt>
                <c:pt idx="16">
                  <c:v>3.0000000000000001E-3</c:v>
                </c:pt>
                <c:pt idx="17">
                  <c:v>3.0000000000000001E-3</c:v>
                </c:pt>
                <c:pt idx="18">
                  <c:v>3.0000000000000001E-3</c:v>
                </c:pt>
                <c:pt idx="19">
                  <c:v>4.0000000000000001E-3</c:v>
                </c:pt>
                <c:pt idx="20">
                  <c:v>4.0000000000000001E-3</c:v>
                </c:pt>
                <c:pt idx="21">
                  <c:v>#N/A</c:v>
                </c:pt>
                <c:pt idx="22">
                  <c:v>4.0000000000000001E-3</c:v>
                </c:pt>
                <c:pt idx="24">
                  <c:v>5.0000000000000001E-3</c:v>
                </c:pt>
                <c:pt idx="25">
                  <c:v>4.0000000000000001E-3</c:v>
                </c:pt>
                <c:pt idx="2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1F-47B9-B460-4A1EF1905DF5}"/>
            </c:ext>
          </c:extLst>
        </c:ser>
        <c:ser>
          <c:idx val="4"/>
          <c:order val="4"/>
          <c:tx>
            <c:strRef>
              <c:f>'Main sheet TCL&amp;TAN'!$A$183</c:f>
              <c:strCache>
                <c:ptCount val="1"/>
                <c:pt idx="0">
                  <c:v>7.5:1 (90 min)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'Main sheet TCL&amp;TAN'!$C$186:$C$220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TCL&amp;TAN'!$F$186:$F$220</c:f>
              <c:numCache>
                <c:formatCode>General</c:formatCode>
                <c:ptCount val="35"/>
                <c:pt idx="0">
                  <c:v>0.06</c:v>
                </c:pt>
                <c:pt idx="3">
                  <c:v>2E-3</c:v>
                </c:pt>
                <c:pt idx="5">
                  <c:v>3.0000000000000001E-3</c:v>
                </c:pt>
                <c:pt idx="6">
                  <c:v>8.0000000000000002E-3</c:v>
                </c:pt>
                <c:pt idx="7">
                  <c:v>0.01</c:v>
                </c:pt>
                <c:pt idx="8">
                  <c:v>4.0000000000000001E-3</c:v>
                </c:pt>
                <c:pt idx="9">
                  <c:v>4.0000000000000001E-3</c:v>
                </c:pt>
                <c:pt idx="10">
                  <c:v>4.0000000000000001E-3</c:v>
                </c:pt>
                <c:pt idx="12">
                  <c:v>4.0000000000000001E-3</c:v>
                </c:pt>
                <c:pt idx="13">
                  <c:v>5.0000000000000001E-3</c:v>
                </c:pt>
                <c:pt idx="15">
                  <c:v>3.0000000000000001E-3</c:v>
                </c:pt>
                <c:pt idx="16">
                  <c:v>3.0000000000000001E-3</c:v>
                </c:pt>
                <c:pt idx="17">
                  <c:v>3.0000000000000001E-3</c:v>
                </c:pt>
                <c:pt idx="18">
                  <c:v>3.0000000000000001E-3</c:v>
                </c:pt>
                <c:pt idx="19">
                  <c:v>3.0000000000000001E-3</c:v>
                </c:pt>
                <c:pt idx="20">
                  <c:v>3.0000000000000001E-3</c:v>
                </c:pt>
                <c:pt idx="21">
                  <c:v>#N/A</c:v>
                </c:pt>
                <c:pt idx="22">
                  <c:v>2E-3</c:v>
                </c:pt>
                <c:pt idx="23">
                  <c:v>#N/A</c:v>
                </c:pt>
                <c:pt idx="24">
                  <c:v>3.0000000000000001E-3</c:v>
                </c:pt>
                <c:pt idx="25">
                  <c:v>2E-3</c:v>
                </c:pt>
                <c:pt idx="2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1F-47B9-B460-4A1EF1905DF5}"/>
            </c:ext>
          </c:extLst>
        </c:ser>
        <c:ser>
          <c:idx val="5"/>
          <c:order val="5"/>
          <c:tx>
            <c:strRef>
              <c:f>'Main sheet TCL&amp;TAN'!$A$227</c:f>
              <c:strCache>
                <c:ptCount val="1"/>
                <c:pt idx="0">
                  <c:v>10:1 (90 min)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TCL&amp;TAN'!$C$230:$C$263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4" formatCode="0">
                  <c:v>218.33333333325572</c:v>
                </c:pt>
                <c:pt idx="15" formatCode="0">
                  <c:v>241.41666666674428</c:v>
                </c:pt>
                <c:pt idx="16" formatCode="0">
                  <c:v>266.83333333331393</c:v>
                </c:pt>
                <c:pt idx="18" formatCode="0">
                  <c:v>267.99999999994179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TCL&amp;TAN'!$F$230:$F$263</c:f>
              <c:numCache>
                <c:formatCode>General</c:formatCode>
                <c:ptCount val="34"/>
                <c:pt idx="0">
                  <c:v>0.06</c:v>
                </c:pt>
                <c:pt idx="3">
                  <c:v>2E-3</c:v>
                </c:pt>
                <c:pt idx="5">
                  <c:v>3.0000000000000001E-3</c:v>
                </c:pt>
                <c:pt idx="6">
                  <c:v>8.0000000000000002E-3</c:v>
                </c:pt>
                <c:pt idx="7">
                  <c:v>8.9999999999999993E-3</c:v>
                </c:pt>
                <c:pt idx="8">
                  <c:v>3.0000000000000001E-3</c:v>
                </c:pt>
                <c:pt idx="9">
                  <c:v>4.0000000000000001E-3</c:v>
                </c:pt>
                <c:pt idx="10">
                  <c:v>4.0000000000000001E-3</c:v>
                </c:pt>
                <c:pt idx="12">
                  <c:v>3.0000000000000001E-3</c:v>
                </c:pt>
                <c:pt idx="13">
                  <c:v>3.0000000000000001E-3</c:v>
                </c:pt>
                <c:pt idx="14">
                  <c:v>3.0000000000000001E-3</c:v>
                </c:pt>
                <c:pt idx="15">
                  <c:v>3.0000000000000001E-3</c:v>
                </c:pt>
                <c:pt idx="16">
                  <c:v>3.0000000000000001E-3</c:v>
                </c:pt>
                <c:pt idx="18">
                  <c:v>3.0000000000000001E-3</c:v>
                </c:pt>
                <c:pt idx="19">
                  <c:v>3.0000000000000001E-3</c:v>
                </c:pt>
                <c:pt idx="20">
                  <c:v>2E-3</c:v>
                </c:pt>
                <c:pt idx="21">
                  <c:v>#N/A</c:v>
                </c:pt>
                <c:pt idx="22">
                  <c:v>4.0000000000000001E-3</c:v>
                </c:pt>
                <c:pt idx="23">
                  <c:v>#N/A</c:v>
                </c:pt>
                <c:pt idx="24">
                  <c:v>2E-3</c:v>
                </c:pt>
                <c:pt idx="25">
                  <c:v>1E-3</c:v>
                </c:pt>
                <c:pt idx="2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1F-47B9-B460-4A1EF1905DF5}"/>
            </c:ext>
          </c:extLst>
        </c:ser>
        <c:ser>
          <c:idx val="6"/>
          <c:order val="6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TCL&amp;TAN'!$F$273:$F$308</c:f>
              <c:numCache>
                <c:formatCode>General</c:formatCode>
                <c:ptCount val="36"/>
                <c:pt idx="0">
                  <c:v>0.06</c:v>
                </c:pt>
                <c:pt idx="4">
                  <c:v>1.6E-2</c:v>
                </c:pt>
                <c:pt idx="6">
                  <c:v>1.6E-2</c:v>
                </c:pt>
                <c:pt idx="7">
                  <c:v>1.2999999999999999E-2</c:v>
                </c:pt>
                <c:pt idx="8">
                  <c:v>4.0000000000000001E-3</c:v>
                </c:pt>
                <c:pt idx="9">
                  <c:v>4.0000000000000001E-3</c:v>
                </c:pt>
                <c:pt idx="10">
                  <c:v>4.0000000000000001E-3</c:v>
                </c:pt>
                <c:pt idx="11">
                  <c:v>5.0000000000000001E-3</c:v>
                </c:pt>
                <c:pt idx="13">
                  <c:v>4.0000000000000001E-3</c:v>
                </c:pt>
                <c:pt idx="15">
                  <c:v>2E-3</c:v>
                </c:pt>
                <c:pt idx="16">
                  <c:v>2E-3</c:v>
                </c:pt>
                <c:pt idx="17">
                  <c:v>3.0000000000000001E-3</c:v>
                </c:pt>
                <c:pt idx="18">
                  <c:v>3.0000000000000001E-3</c:v>
                </c:pt>
                <c:pt idx="19">
                  <c:v>3.0000000000000001E-3</c:v>
                </c:pt>
                <c:pt idx="20">
                  <c:v>4.0000000000000001E-3</c:v>
                </c:pt>
                <c:pt idx="21">
                  <c:v>4.0000000000000001E-3</c:v>
                </c:pt>
                <c:pt idx="22">
                  <c:v>#N/A</c:v>
                </c:pt>
                <c:pt idx="23">
                  <c:v>3.0000000000000001E-3</c:v>
                </c:pt>
                <c:pt idx="24">
                  <c:v>#N/A</c:v>
                </c:pt>
                <c:pt idx="25">
                  <c:v>4.0000000000000001E-3</c:v>
                </c:pt>
                <c:pt idx="26">
                  <c:v>4.0000000000000001E-3</c:v>
                </c:pt>
                <c:pt idx="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1F-47B9-B460-4A1EF1905DF5}"/>
            </c:ext>
          </c:extLst>
        </c:ser>
        <c:ser>
          <c:idx val="7"/>
          <c:order val="7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TCL&amp;TAN'!$C$319:$C$353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TCL&amp;TAN'!$F$319:$F$353</c:f>
              <c:numCache>
                <c:formatCode>General</c:formatCode>
                <c:ptCount val="35"/>
                <c:pt idx="0">
                  <c:v>0.06</c:v>
                </c:pt>
                <c:pt idx="4">
                  <c:v>2E-3</c:v>
                </c:pt>
                <c:pt idx="6">
                  <c:v>2E-3</c:v>
                </c:pt>
                <c:pt idx="7">
                  <c:v>8.0000000000000002E-3</c:v>
                </c:pt>
                <c:pt idx="8">
                  <c:v>3.0000000000000001E-3</c:v>
                </c:pt>
                <c:pt idx="9">
                  <c:v>3.0000000000000001E-3</c:v>
                </c:pt>
                <c:pt idx="10">
                  <c:v>3.0000000000000001E-3</c:v>
                </c:pt>
                <c:pt idx="11">
                  <c:v>4.0000000000000001E-3</c:v>
                </c:pt>
                <c:pt idx="13">
                  <c:v>5.0000000000000001E-3</c:v>
                </c:pt>
                <c:pt idx="15">
                  <c:v>4.0000000000000001E-3</c:v>
                </c:pt>
                <c:pt idx="16">
                  <c:v>2E-3</c:v>
                </c:pt>
                <c:pt idx="17">
                  <c:v>2E-3</c:v>
                </c:pt>
                <c:pt idx="18">
                  <c:v>2E-3</c:v>
                </c:pt>
                <c:pt idx="19">
                  <c:v>2E-3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#N/A</c:v>
                </c:pt>
                <c:pt idx="23">
                  <c:v>4.0000000000000001E-3</c:v>
                </c:pt>
                <c:pt idx="24">
                  <c:v>#N/A</c:v>
                </c:pt>
                <c:pt idx="25">
                  <c:v>3.0000000000000001E-3</c:v>
                </c:pt>
                <c:pt idx="26">
                  <c:v>2E-3</c:v>
                </c:pt>
                <c:pt idx="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1F-47B9-B460-4A1EF1905DF5}"/>
            </c:ext>
          </c:extLst>
        </c:ser>
        <c:ser>
          <c:idx val="8"/>
          <c:order val="8"/>
          <c:tx>
            <c:strRef>
              <c:f>'Main sheet TCL&amp;TAN'!$A$360</c:f>
              <c:strCache>
                <c:ptCount val="1"/>
                <c:pt idx="0">
                  <c:v>10:1 (180 min)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TCL&amp;TAN'!$F$363:$F$396</c:f>
              <c:numCache>
                <c:formatCode>General</c:formatCode>
                <c:ptCount val="34"/>
                <c:pt idx="0">
                  <c:v>0.06</c:v>
                </c:pt>
                <c:pt idx="4">
                  <c:v>2E-3</c:v>
                </c:pt>
                <c:pt idx="6">
                  <c:v>2E-3</c:v>
                </c:pt>
                <c:pt idx="7">
                  <c:v>6.0000000000000001E-3</c:v>
                </c:pt>
                <c:pt idx="8">
                  <c:v>2E-3</c:v>
                </c:pt>
                <c:pt idx="9">
                  <c:v>4.0000000000000001E-3</c:v>
                </c:pt>
                <c:pt idx="10">
                  <c:v>3.0000000000000001E-3</c:v>
                </c:pt>
                <c:pt idx="11">
                  <c:v>3.0000000000000001E-3</c:v>
                </c:pt>
                <c:pt idx="13">
                  <c:v>4.0000000000000001E-3</c:v>
                </c:pt>
                <c:pt idx="14">
                  <c:v>3.0000000000000001E-3</c:v>
                </c:pt>
                <c:pt idx="15">
                  <c:v>4.0000000000000001E-3</c:v>
                </c:pt>
                <c:pt idx="16">
                  <c:v>2E-3</c:v>
                </c:pt>
                <c:pt idx="17">
                  <c:v>4.0000000000000001E-3</c:v>
                </c:pt>
                <c:pt idx="18">
                  <c:v>4.0000000000000001E-3</c:v>
                </c:pt>
                <c:pt idx="19">
                  <c:v>4.0000000000000001E-3</c:v>
                </c:pt>
                <c:pt idx="20">
                  <c:v>#N/A</c:v>
                </c:pt>
                <c:pt idx="21">
                  <c:v>4.0000000000000001E-3</c:v>
                </c:pt>
                <c:pt idx="22">
                  <c:v>#N/A</c:v>
                </c:pt>
                <c:pt idx="24">
                  <c:v>2E-3</c:v>
                </c:pt>
                <c:pt idx="25">
                  <c:v>2E-3</c:v>
                </c:pt>
                <c:pt idx="26">
                  <c:v>1E-3</c:v>
                </c:pt>
                <c:pt idx="2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1F-47B9-B460-4A1EF1905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  <c:max val="1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2.0000000000000004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 baseline="0"/>
                  <a:t>Nitrite (mg-N/L)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3732187499999998"/>
          <c:y val="2.3518518518518518E-2"/>
          <c:w val="0.76945347222222227"/>
          <c:h val="0.195874999999999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723015873015871E-2"/>
          <c:y val="9.741076388888889E-2"/>
          <c:w val="0.88558452380952379"/>
          <c:h val="0.70165798611111119"/>
        </c:manualLayout>
      </c:layout>
      <c:barChart>
        <c:barDir val="col"/>
        <c:grouping val="clustered"/>
        <c:varyColors val="0"/>
        <c:ser>
          <c:idx val="0"/>
          <c:order val="0"/>
          <c:tx>
            <c:v>Kt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TCL&amp;TAN'!$R$470:$R$474</c:f>
                <c:numCache>
                  <c:formatCode>General</c:formatCode>
                  <c:ptCount val="5"/>
                  <c:pt idx="0">
                    <c:v>3.5999999999999999E-3</c:v>
                  </c:pt>
                  <c:pt idx="1">
                    <c:v>1.1999999999999999E-3</c:v>
                  </c:pt>
                  <c:pt idx="2">
                    <c:v>5.0000000000000001E-4</c:v>
                  </c:pt>
                  <c:pt idx="3">
                    <c:v>5.0000000000000001E-4</c:v>
                  </c:pt>
                  <c:pt idx="4">
                    <c:v>5.9999999999999995E-4</c:v>
                  </c:pt>
                </c:numCache>
              </c:numRef>
            </c:plus>
            <c:minus>
              <c:numRef>
                <c:f>'Main sheet TCL&amp;TAN'!$R$470:$R$474</c:f>
                <c:numCache>
                  <c:formatCode>General</c:formatCode>
                  <c:ptCount val="5"/>
                  <c:pt idx="0">
                    <c:v>3.5999999999999999E-3</c:v>
                  </c:pt>
                  <c:pt idx="1">
                    <c:v>1.1999999999999999E-3</c:v>
                  </c:pt>
                  <c:pt idx="2">
                    <c:v>5.0000000000000001E-4</c:v>
                  </c:pt>
                  <c:pt idx="3">
                    <c:v>5.0000000000000001E-4</c:v>
                  </c:pt>
                  <c:pt idx="4">
                    <c:v>5.9999999999999995E-4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TCL&amp;TAN'!$P$470:$P$474</c:f>
              <c:strCache>
                <c:ptCount val="5"/>
                <c:pt idx="0">
                  <c:v>Original </c:v>
                </c:pt>
                <c:pt idx="1">
                  <c:v>Breakpoint</c:v>
                </c:pt>
                <c:pt idx="2">
                  <c:v>Rechlorination 
Post BPC</c:v>
                </c:pt>
                <c:pt idx="3">
                  <c:v>Before 
second Rechlorination </c:v>
                </c:pt>
                <c:pt idx="4">
                  <c:v>After second rechlorination </c:v>
                </c:pt>
              </c:strCache>
            </c:strRef>
          </c:cat>
          <c:val>
            <c:numRef>
              <c:f>'Main sheet TCL&amp;TAN'!$Q$470:$Q$474</c:f>
              <c:numCache>
                <c:formatCode>General</c:formatCode>
                <c:ptCount val="5"/>
                <c:pt idx="0">
                  <c:v>3.4099999999999998E-2</c:v>
                </c:pt>
                <c:pt idx="1">
                  <c:v>1.1900000000000001E-2</c:v>
                </c:pt>
                <c:pt idx="2">
                  <c:v>9.5999999999999992E-3</c:v>
                </c:pt>
                <c:pt idx="3">
                  <c:v>5.4000000000000003E-3</c:v>
                </c:pt>
                <c:pt idx="4">
                  <c:v>5.1000000000000004E-3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43-4232-B7BA-EAA8A75B4AB9}"/>
            </c:ext>
          </c:extLst>
        </c:ser>
        <c:ser>
          <c:idx val="1"/>
          <c:order val="1"/>
          <c:tx>
            <c:strRef>
              <c:f>'Main sheet TCL&amp;TAN'!$S$469</c:f>
              <c:strCache>
                <c:ptCount val="1"/>
                <c:pt idx="0">
                  <c:v>Kc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TCL&amp;TAN'!$T$470:$T$474</c:f>
                <c:numCache>
                  <c:formatCode>General</c:formatCode>
                  <c:ptCount val="5"/>
                  <c:pt idx="0">
                    <c:v>5.3E-3</c:v>
                  </c:pt>
                  <c:pt idx="1">
                    <c:v>8.0000000000000004E-4</c:v>
                  </c:pt>
                  <c:pt idx="2">
                    <c:v>5.0000000000000001E-4</c:v>
                  </c:pt>
                  <c:pt idx="3">
                    <c:v>4.0000000000000002E-4</c:v>
                  </c:pt>
                  <c:pt idx="4">
                    <c:v>2.0000000000000001E-4</c:v>
                  </c:pt>
                </c:numCache>
              </c:numRef>
            </c:plus>
            <c:minus>
              <c:numRef>
                <c:f>'Main sheet TCL&amp;TAN'!$T$470:$T$474</c:f>
                <c:numCache>
                  <c:formatCode>General</c:formatCode>
                  <c:ptCount val="5"/>
                  <c:pt idx="0">
                    <c:v>5.3E-3</c:v>
                  </c:pt>
                  <c:pt idx="1">
                    <c:v>8.0000000000000004E-4</c:v>
                  </c:pt>
                  <c:pt idx="2">
                    <c:v>5.0000000000000001E-4</c:v>
                  </c:pt>
                  <c:pt idx="3">
                    <c:v>4.0000000000000002E-4</c:v>
                  </c:pt>
                  <c:pt idx="4">
                    <c:v>2.0000000000000001E-4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TCL&amp;TAN'!$P$470:$P$474</c:f>
              <c:strCache>
                <c:ptCount val="5"/>
                <c:pt idx="0">
                  <c:v>Original </c:v>
                </c:pt>
                <c:pt idx="1">
                  <c:v>Breakpoint</c:v>
                </c:pt>
                <c:pt idx="2">
                  <c:v>Rechlorination 
Post BPC</c:v>
                </c:pt>
                <c:pt idx="3">
                  <c:v>Before 
second Rechlorination </c:v>
                </c:pt>
                <c:pt idx="4">
                  <c:v>After second rechlorination </c:v>
                </c:pt>
              </c:strCache>
            </c:strRef>
          </c:cat>
          <c:val>
            <c:numRef>
              <c:f>'Main sheet TCL&amp;TAN'!$S$470:$S$474</c:f>
              <c:numCache>
                <c:formatCode>General</c:formatCode>
                <c:ptCount val="5"/>
                <c:pt idx="0">
                  <c:v>1.41E-2</c:v>
                </c:pt>
                <c:pt idx="1">
                  <c:v>4.1000000000000003E-3</c:v>
                </c:pt>
                <c:pt idx="2">
                  <c:v>4.0000000000000001E-3</c:v>
                </c:pt>
                <c:pt idx="3">
                  <c:v>3.2000000000000002E-3</c:v>
                </c:pt>
                <c:pt idx="4">
                  <c:v>3.0999999999999999E-3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43-4232-B7BA-EAA8A75B4AB9}"/>
            </c:ext>
          </c:extLst>
        </c:ser>
        <c:ser>
          <c:idx val="2"/>
          <c:order val="2"/>
          <c:tx>
            <c:strRef>
              <c:f>'Main sheet TCL&amp;TAN'!$U$469</c:f>
              <c:strCache>
                <c:ptCount val="1"/>
                <c:pt idx="0">
                  <c:v>Km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TCL&amp;TAN'!$V$470:$V$474</c:f>
                <c:numCache>
                  <c:formatCode>General</c:formatCode>
                  <c:ptCount val="5"/>
                  <c:pt idx="0">
                    <c:v>8.8999999999999999E-3</c:v>
                  </c:pt>
                  <c:pt idx="1">
                    <c:v>2E-3</c:v>
                  </c:pt>
                  <c:pt idx="2">
                    <c:v>1E-3</c:v>
                  </c:pt>
                  <c:pt idx="3">
                    <c:v>8.9999999999999998E-4</c:v>
                  </c:pt>
                  <c:pt idx="4">
                    <c:v>7.9999999999999993E-4</c:v>
                  </c:pt>
                </c:numCache>
              </c:numRef>
            </c:plus>
            <c:minus>
              <c:numRef>
                <c:f>'Main sheet TCL&amp;TAN'!$V$470:$V$474</c:f>
                <c:numCache>
                  <c:formatCode>General</c:formatCode>
                  <c:ptCount val="5"/>
                  <c:pt idx="0">
                    <c:v>8.8999999999999999E-3</c:v>
                  </c:pt>
                  <c:pt idx="1">
                    <c:v>2E-3</c:v>
                  </c:pt>
                  <c:pt idx="2">
                    <c:v>1E-3</c:v>
                  </c:pt>
                  <c:pt idx="3">
                    <c:v>8.9999999999999998E-4</c:v>
                  </c:pt>
                  <c:pt idx="4">
                    <c:v>7.9999999999999993E-4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TCL&amp;TAN'!$P$470:$P$474</c:f>
              <c:strCache>
                <c:ptCount val="5"/>
                <c:pt idx="0">
                  <c:v>Original </c:v>
                </c:pt>
                <c:pt idx="1">
                  <c:v>Breakpoint</c:v>
                </c:pt>
                <c:pt idx="2">
                  <c:v>Rechlorination 
Post BPC</c:v>
                </c:pt>
                <c:pt idx="3">
                  <c:v>Before 
second Rechlorination </c:v>
                </c:pt>
                <c:pt idx="4">
                  <c:v>After second rechlorination </c:v>
                </c:pt>
              </c:strCache>
            </c:strRef>
          </c:cat>
          <c:val>
            <c:numRef>
              <c:f>'Main sheet TCL&amp;TAN'!$U$470:$U$474</c:f>
              <c:numCache>
                <c:formatCode>General</c:formatCode>
                <c:ptCount val="5"/>
                <c:pt idx="0">
                  <c:v>1.9999999999999997E-2</c:v>
                </c:pt>
                <c:pt idx="1">
                  <c:v>7.8000000000000005E-3</c:v>
                </c:pt>
                <c:pt idx="2">
                  <c:v>5.5999999999999991E-3</c:v>
                </c:pt>
                <c:pt idx="3">
                  <c:v>2.2000000000000001E-3</c:v>
                </c:pt>
                <c:pt idx="4">
                  <c:v>2.0000000000000005E-3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43-4232-B7BA-EAA8A75B4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1128880"/>
        <c:axId val="481131832"/>
      </c:barChart>
      <c:catAx>
        <c:axId val="481128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1131832"/>
        <c:crosses val="autoZero"/>
        <c:auto val="1"/>
        <c:lblAlgn val="ctr"/>
        <c:lblOffset val="100"/>
        <c:noMultiLvlLbl val="0"/>
      </c:catAx>
      <c:valAx>
        <c:axId val="481131832"/>
        <c:scaling>
          <c:orientation val="minMax"/>
        </c:scaling>
        <c:delete val="0"/>
        <c:axPos val="l"/>
        <c:numFmt formatCode="#,##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1128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TCL&amp;TAN'!$I$443</c:f>
              <c:strCache>
                <c:ptCount val="1"/>
                <c:pt idx="0">
                  <c:v>Residual time </c:v>
                </c:pt>
              </c:strCache>
            </c:strRef>
          </c:tx>
          <c:invertIfNegative val="0"/>
          <c:cat>
            <c:strRef>
              <c:f>'Main sheet TCL&amp;TAN'!$H$456:$H$464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TCL&amp;TAN'!$I$456:$I$464</c:f>
              <c:numCache>
                <c:formatCode>General</c:formatCode>
                <c:ptCount val="9"/>
                <c:pt idx="0">
                  <c:v>215.8</c:v>
                </c:pt>
                <c:pt idx="1">
                  <c:v>263</c:v>
                </c:pt>
                <c:pt idx="2">
                  <c:v>308</c:v>
                </c:pt>
                <c:pt idx="3">
                  <c:v>216.8</c:v>
                </c:pt>
                <c:pt idx="4">
                  <c:v>261</c:v>
                </c:pt>
                <c:pt idx="5">
                  <c:v>286</c:v>
                </c:pt>
                <c:pt idx="6">
                  <c:v>201</c:v>
                </c:pt>
                <c:pt idx="7">
                  <c:v>286</c:v>
                </c:pt>
                <c:pt idx="8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C-42B7-9F93-16B87DE6EF9D}"/>
            </c:ext>
          </c:extLst>
        </c:ser>
        <c:ser>
          <c:idx val="1"/>
          <c:order val="1"/>
          <c:tx>
            <c:strRef>
              <c:f>'Main sheet TCL&amp;TAN'!$I$443</c:f>
              <c:strCache>
                <c:ptCount val="1"/>
                <c:pt idx="0">
                  <c:v>Residual time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TCL&amp;TAN'!$H$444:$H$452</c:f>
              <c:strCache>
                <c:ptCount val="9"/>
                <c:pt idx="0">
                  <c:v>5.5:1 
(30 min)</c:v>
                </c:pt>
                <c:pt idx="1">
                  <c:v>7.5:1  
(30 min)</c:v>
                </c:pt>
                <c:pt idx="2">
                  <c:v>10:1  
(30 min)</c:v>
                </c:pt>
                <c:pt idx="3">
                  <c:v>5.5:1  
(90 min)</c:v>
                </c:pt>
                <c:pt idx="4">
                  <c:v>7.5:1   
(90 min)</c:v>
                </c:pt>
                <c:pt idx="5">
                  <c:v>10:1   
(90 min)</c:v>
                </c:pt>
                <c:pt idx="6">
                  <c:v>5.5:1  
(180 min)</c:v>
                </c:pt>
                <c:pt idx="7">
                  <c:v>7.5:1  
(180 min)</c:v>
                </c:pt>
                <c:pt idx="8">
                  <c:v>10:1  
(180 min)</c:v>
                </c:pt>
              </c:strCache>
            </c:strRef>
          </c:cat>
          <c:val>
            <c:numRef>
              <c:f>'Main sheet TCL&amp;TAN'!$I$444:$I$452</c:f>
              <c:numCache>
                <c:formatCode>General</c:formatCode>
                <c:ptCount val="9"/>
                <c:pt idx="0">
                  <c:v>96.4</c:v>
                </c:pt>
                <c:pt idx="1">
                  <c:v>168.8</c:v>
                </c:pt>
                <c:pt idx="2">
                  <c:v>169</c:v>
                </c:pt>
                <c:pt idx="3">
                  <c:v>114.5</c:v>
                </c:pt>
                <c:pt idx="4">
                  <c:v>191.5</c:v>
                </c:pt>
                <c:pt idx="5">
                  <c:v>264.5</c:v>
                </c:pt>
                <c:pt idx="6">
                  <c:v>111</c:v>
                </c:pt>
                <c:pt idx="7">
                  <c:v>161.66999999999999</c:v>
                </c:pt>
                <c:pt idx="8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C-42B7-9F93-16B87DE6E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2964664"/>
        <c:axId val="362962696"/>
      </c:barChart>
      <c:catAx>
        <c:axId val="362964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962696"/>
        <c:crosses val="autoZero"/>
        <c:auto val="1"/>
        <c:lblAlgn val="ctr"/>
        <c:lblOffset val="100"/>
        <c:noMultiLvlLbl val="0"/>
      </c:catAx>
      <c:valAx>
        <c:axId val="362962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96466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'Main sheet TCL&amp;TAN'!$P$550</c:f>
              <c:strCache>
                <c:ptCount val="1"/>
                <c:pt idx="0">
                  <c:v>Rechloramination (post breakpoint)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TCL&amp;TAN'!$N$551:$N$559</c:f>
              <c:strCache>
                <c:ptCount val="9"/>
                <c:pt idx="0">
                  <c:v>5.5:1 
(30 min)</c:v>
                </c:pt>
                <c:pt idx="1">
                  <c:v>7.5:1 
(30 min)</c:v>
                </c:pt>
                <c:pt idx="2">
                  <c:v>10:1 
(30 min)</c:v>
                </c:pt>
                <c:pt idx="3">
                  <c:v>5.5:1 
(90 min)</c:v>
                </c:pt>
                <c:pt idx="4">
                  <c:v>7.5:1 
(90 min)</c:v>
                </c:pt>
                <c:pt idx="5">
                  <c:v>10:1 
(90 min)</c:v>
                </c:pt>
                <c:pt idx="6">
                  <c:v>5.5:1 
(180 min)</c:v>
                </c:pt>
                <c:pt idx="7">
                  <c:v>7.5:1 
(180 min)</c:v>
                </c:pt>
                <c:pt idx="8">
                  <c:v>10:1 
(180 min)</c:v>
                </c:pt>
              </c:strCache>
            </c:strRef>
          </c:cat>
          <c:val>
            <c:numRef>
              <c:f>'Main sheet TCL&amp;TAN'!$P$551:$P$559</c:f>
              <c:numCache>
                <c:formatCode>General</c:formatCode>
                <c:ptCount val="9"/>
                <c:pt idx="0">
                  <c:v>2.1</c:v>
                </c:pt>
                <c:pt idx="1">
                  <c:v>1.5</c:v>
                </c:pt>
                <c:pt idx="2">
                  <c:v>1.1000000000000001</c:v>
                </c:pt>
                <c:pt idx="3">
                  <c:v>1.9</c:v>
                </c:pt>
                <c:pt idx="4">
                  <c:v>0.9</c:v>
                </c:pt>
                <c:pt idx="5">
                  <c:v>0.5</c:v>
                </c:pt>
                <c:pt idx="6">
                  <c:v>1.1000000000000001</c:v>
                </c:pt>
                <c:pt idx="7">
                  <c:v>0.8</c:v>
                </c:pt>
                <c:pt idx="8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DD-4D1B-86A2-217716391AC3}"/>
            </c:ext>
          </c:extLst>
        </c:ser>
        <c:ser>
          <c:idx val="2"/>
          <c:order val="1"/>
          <c:tx>
            <c:strRef>
              <c:f>'Main sheet TCL&amp;TAN'!$Q$550</c:f>
              <c:strCache>
                <c:ptCount val="1"/>
                <c:pt idx="0">
                  <c:v>Before rechloramination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'Main sheet TCL&amp;TAN'!$N$551:$N$559</c:f>
              <c:strCache>
                <c:ptCount val="9"/>
                <c:pt idx="0">
                  <c:v>5.5:1 
(30 min)</c:v>
                </c:pt>
                <c:pt idx="1">
                  <c:v>7.5:1 
(30 min)</c:v>
                </c:pt>
                <c:pt idx="2">
                  <c:v>10:1 
(30 min)</c:v>
                </c:pt>
                <c:pt idx="3">
                  <c:v>5.5:1 
(90 min)</c:v>
                </c:pt>
                <c:pt idx="4">
                  <c:v>7.5:1 
(90 min)</c:v>
                </c:pt>
                <c:pt idx="5">
                  <c:v>10:1 
(90 min)</c:v>
                </c:pt>
                <c:pt idx="6">
                  <c:v>5.5:1 
(180 min)</c:v>
                </c:pt>
                <c:pt idx="7">
                  <c:v>7.5:1 
(180 min)</c:v>
                </c:pt>
                <c:pt idx="8">
                  <c:v>10:1 
(180 min)</c:v>
                </c:pt>
              </c:strCache>
            </c:strRef>
          </c:cat>
          <c:val>
            <c:numRef>
              <c:f>'Main sheet TCL&amp;TAN'!$Q$551:$Q$559</c:f>
              <c:numCache>
                <c:formatCode>General</c:formatCode>
                <c:ptCount val="9"/>
                <c:pt idx="0">
                  <c:v>2.5</c:v>
                </c:pt>
                <c:pt idx="1">
                  <c:v>6</c:v>
                </c:pt>
                <c:pt idx="2">
                  <c:v>3.2</c:v>
                </c:pt>
                <c:pt idx="3">
                  <c:v>5</c:v>
                </c:pt>
                <c:pt idx="4">
                  <c:v>6.1</c:v>
                </c:pt>
                <c:pt idx="5">
                  <c:v>7</c:v>
                </c:pt>
                <c:pt idx="6">
                  <c:v>5.0999999999999996</c:v>
                </c:pt>
                <c:pt idx="7">
                  <c:v>2.7</c:v>
                </c:pt>
                <c:pt idx="8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DD-4D1B-86A2-217716391AC3}"/>
            </c:ext>
          </c:extLst>
        </c:ser>
        <c:ser>
          <c:idx val="3"/>
          <c:order val="2"/>
          <c:tx>
            <c:strRef>
              <c:f>'Main sheet TCL&amp;TAN'!$R$550</c:f>
              <c:strCache>
                <c:ptCount val="1"/>
                <c:pt idx="0">
                  <c:v>After rechloramination 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'Main sheet TCL&amp;TAN'!$N$551:$N$559</c:f>
              <c:strCache>
                <c:ptCount val="9"/>
                <c:pt idx="0">
                  <c:v>5.5:1 
(30 min)</c:v>
                </c:pt>
                <c:pt idx="1">
                  <c:v>7.5:1 
(30 min)</c:v>
                </c:pt>
                <c:pt idx="2">
                  <c:v>10:1 
(30 min)</c:v>
                </c:pt>
                <c:pt idx="3">
                  <c:v>5.5:1 
(90 min)</c:v>
                </c:pt>
                <c:pt idx="4">
                  <c:v>7.5:1 
(90 min)</c:v>
                </c:pt>
                <c:pt idx="5">
                  <c:v>10:1 
(90 min)</c:v>
                </c:pt>
                <c:pt idx="6">
                  <c:v>5.5:1 
(180 min)</c:v>
                </c:pt>
                <c:pt idx="7">
                  <c:v>7.5:1 
(180 min)</c:v>
                </c:pt>
                <c:pt idx="8">
                  <c:v>10:1 
(180 min)</c:v>
                </c:pt>
              </c:strCache>
            </c:strRef>
          </c:cat>
          <c:val>
            <c:numRef>
              <c:f>'Main sheet TCL&amp;TAN'!$R$551:$R$559</c:f>
              <c:numCache>
                <c:formatCode>General</c:formatCode>
                <c:ptCount val="9"/>
                <c:pt idx="0">
                  <c:v>1.67</c:v>
                </c:pt>
                <c:pt idx="1">
                  <c:v>1.9</c:v>
                </c:pt>
                <c:pt idx="2">
                  <c:v>1.4</c:v>
                </c:pt>
                <c:pt idx="3">
                  <c:v>3.1</c:v>
                </c:pt>
                <c:pt idx="4">
                  <c:v>3</c:v>
                </c:pt>
                <c:pt idx="5">
                  <c:v>2.6</c:v>
                </c:pt>
                <c:pt idx="6">
                  <c:v>3.2</c:v>
                </c:pt>
                <c:pt idx="7">
                  <c:v>1.4</c:v>
                </c:pt>
                <c:pt idx="8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DD-4D1B-86A2-217716391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66720"/>
        <c:axId val="651559504"/>
      </c:barChart>
      <c:catAx>
        <c:axId val="6515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1559504"/>
        <c:crosses val="autoZero"/>
        <c:auto val="1"/>
        <c:lblAlgn val="ctr"/>
        <c:lblOffset val="100"/>
        <c:noMultiLvlLbl val="0"/>
      </c:catAx>
      <c:valAx>
        <c:axId val="6515595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ATP (pg/mL)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1566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964732636923243"/>
          <c:y val="6.2716049382716049E-2"/>
          <c:w val="0.67374475207154272"/>
          <c:h val="0.14450308641975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24860646599777"/>
          <c:y val="5.1755730533683292E-2"/>
          <c:w val="0.85309364548494981"/>
          <c:h val="0.791081014873140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9FD-4DC8-8D0B-34C112CFE1F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9FD-4DC8-8D0B-34C112CFE1F0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9FD-4DC8-8D0B-34C112CFE1F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9FD-4DC8-8D0B-34C112CFE1F0}"/>
              </c:ext>
            </c:extLst>
          </c:dPt>
          <c:dPt>
            <c:idx val="7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9FD-4DC8-8D0B-34C112CFE1F0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9FD-4DC8-8D0B-34C112CFE1F0}"/>
              </c:ext>
            </c:extLst>
          </c:dPt>
          <c:dPt>
            <c:idx val="1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9FD-4DC8-8D0B-34C112CFE1F0}"/>
              </c:ext>
            </c:extLst>
          </c:dPt>
          <c:cat>
            <c:strRef>
              <c:f>'Main sheet TCL&amp;TAN'!$E$577:$E$588</c:f>
              <c:strCache>
                <c:ptCount val="12"/>
                <c:pt idx="1">
                  <c:v>5.5:1 </c:v>
                </c:pt>
                <c:pt idx="2">
                  <c:v>7.5:1</c:v>
                </c:pt>
                <c:pt idx="3">
                  <c:v>10:1</c:v>
                </c:pt>
                <c:pt idx="5">
                  <c:v>5.5:1 </c:v>
                </c:pt>
                <c:pt idx="6">
                  <c:v>7.5:1 </c:v>
                </c:pt>
                <c:pt idx="7">
                  <c:v>10:1</c:v>
                </c:pt>
                <c:pt idx="9">
                  <c:v>5.5:1 </c:v>
                </c:pt>
                <c:pt idx="10">
                  <c:v>7.5:1 </c:v>
                </c:pt>
                <c:pt idx="11">
                  <c:v>10:1</c:v>
                </c:pt>
              </c:strCache>
            </c:strRef>
          </c:cat>
          <c:val>
            <c:numRef>
              <c:f>'Main sheet TCL&amp;TAN'!$F$577:$F$588</c:f>
              <c:numCache>
                <c:formatCode>General</c:formatCode>
                <c:ptCount val="12"/>
                <c:pt idx="1">
                  <c:v>0.40668184803606022</c:v>
                </c:pt>
                <c:pt idx="2">
                  <c:v>1.9970576602222545</c:v>
                </c:pt>
                <c:pt idx="3">
                  <c:v>2.8807231647803322</c:v>
                </c:pt>
                <c:pt idx="5">
                  <c:v>0.14087272911147131</c:v>
                </c:pt>
                <c:pt idx="6">
                  <c:v>0.77840344010337414</c:v>
                </c:pt>
                <c:pt idx="7">
                  <c:v>0.97019148840456138</c:v>
                </c:pt>
                <c:pt idx="9">
                  <c:v>9.8805250806845143E-2</c:v>
                </c:pt>
                <c:pt idx="10">
                  <c:v>0.39607481578593223</c:v>
                </c:pt>
                <c:pt idx="11">
                  <c:v>0.95406696030982285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9FD-4DC8-8D0B-34C112CFE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5855392"/>
        <c:axId val="365856704"/>
      </c:barChart>
      <c:catAx>
        <c:axId val="36585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65856704"/>
        <c:crosses val="autoZero"/>
        <c:auto val="1"/>
        <c:lblAlgn val="ctr"/>
        <c:lblOffset val="100"/>
        <c:noMultiLvlLbl val="0"/>
      </c:catAx>
      <c:valAx>
        <c:axId val="3658567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Decay coefficient (1/h)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6585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TCL&amp;TAN'!$D$594:$D$595</c:f>
              <c:strCache>
                <c:ptCount val="2"/>
                <c:pt idx="1">
                  <c:v>5.5:1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TCL&amp;TAN'!$C$596:$C$599</c:f>
              <c:strCache>
                <c:ptCount val="4"/>
                <c:pt idx="0">
                  <c:v>BPC</c:v>
                </c:pt>
                <c:pt idx="1">
                  <c:v>30 min</c:v>
                </c:pt>
                <c:pt idx="2">
                  <c:v>90 min </c:v>
                </c:pt>
                <c:pt idx="3">
                  <c:v>180 min </c:v>
                </c:pt>
              </c:strCache>
            </c:strRef>
          </c:cat>
          <c:val>
            <c:numRef>
              <c:f>'Main sheet TCL&amp;TAN'!$D$596:$D$599</c:f>
              <c:numCache>
                <c:formatCode>General</c:formatCode>
                <c:ptCount val="4"/>
                <c:pt idx="0">
                  <c:v>2.5</c:v>
                </c:pt>
                <c:pt idx="1">
                  <c:v>2.04</c:v>
                </c:pt>
                <c:pt idx="2">
                  <c:v>1.87</c:v>
                </c:pt>
                <c:pt idx="3">
                  <c:v>1.71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9A-4074-8607-DCAA7F5BB921}"/>
            </c:ext>
          </c:extLst>
        </c:ser>
        <c:ser>
          <c:idx val="1"/>
          <c:order val="1"/>
          <c:tx>
            <c:strRef>
              <c:f>'Main sheet TCL&amp;TAN'!$E$594:$E$595</c:f>
              <c:strCache>
                <c:ptCount val="2"/>
                <c:pt idx="1">
                  <c:v>7.5:1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TCL&amp;TAN'!$C$596:$C$599</c:f>
              <c:strCache>
                <c:ptCount val="4"/>
                <c:pt idx="0">
                  <c:v>BPC</c:v>
                </c:pt>
                <c:pt idx="1">
                  <c:v>30 min</c:v>
                </c:pt>
                <c:pt idx="2">
                  <c:v>90 min </c:v>
                </c:pt>
                <c:pt idx="3">
                  <c:v>180 min </c:v>
                </c:pt>
              </c:strCache>
            </c:strRef>
          </c:cat>
          <c:val>
            <c:numRef>
              <c:f>'Main sheet TCL&amp;TAN'!$E$596:$E$599</c:f>
              <c:numCache>
                <c:formatCode>General</c:formatCode>
                <c:ptCount val="4"/>
                <c:pt idx="0">
                  <c:v>3.42</c:v>
                </c:pt>
                <c:pt idx="1">
                  <c:v>1.26</c:v>
                </c:pt>
                <c:pt idx="2">
                  <c:v>0.98</c:v>
                </c:pt>
                <c:pt idx="3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9A-4074-8607-DCAA7F5BB921}"/>
            </c:ext>
          </c:extLst>
        </c:ser>
        <c:ser>
          <c:idx val="2"/>
          <c:order val="2"/>
          <c:tx>
            <c:strRef>
              <c:f>'Main sheet TCL&amp;TAN'!$F$594:$F$595</c:f>
              <c:strCache>
                <c:ptCount val="2"/>
                <c:pt idx="1">
                  <c:v>10:1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'Main sheet TCL&amp;TAN'!$C$596:$C$599</c:f>
              <c:strCache>
                <c:ptCount val="4"/>
                <c:pt idx="0">
                  <c:v>BPC</c:v>
                </c:pt>
                <c:pt idx="1">
                  <c:v>30 min</c:v>
                </c:pt>
                <c:pt idx="2">
                  <c:v>90 min </c:v>
                </c:pt>
                <c:pt idx="3">
                  <c:v>180 min </c:v>
                </c:pt>
              </c:strCache>
            </c:strRef>
          </c:cat>
          <c:val>
            <c:numRef>
              <c:f>'Main sheet TCL&amp;TAN'!$F$596:$F$599</c:f>
              <c:numCache>
                <c:formatCode>General</c:formatCode>
                <c:ptCount val="4"/>
                <c:pt idx="0">
                  <c:v>4.5599999999999996</c:v>
                </c:pt>
                <c:pt idx="1">
                  <c:v>1.08</c:v>
                </c:pt>
                <c:pt idx="2">
                  <c:v>0.7</c:v>
                </c:pt>
                <c:pt idx="3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A-4074-8607-DCAA7F5BB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7646944"/>
        <c:axId val="547655472"/>
      </c:barChart>
      <c:catAx>
        <c:axId val="54764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55472"/>
        <c:crosses val="autoZero"/>
        <c:auto val="1"/>
        <c:lblAlgn val="ctr"/>
        <c:lblOffset val="100"/>
        <c:noMultiLvlLbl val="0"/>
      </c:catAx>
      <c:valAx>
        <c:axId val="547655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4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TCL&amp;TAN'!$D$595</c:f>
              <c:strCache>
                <c:ptCount val="1"/>
                <c:pt idx="0">
                  <c:v>5.5:1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TCL&amp;TAN'!$D$596:$D$599</c:f>
              <c:numCache>
                <c:formatCode>General</c:formatCode>
                <c:ptCount val="4"/>
                <c:pt idx="0">
                  <c:v>2.5</c:v>
                </c:pt>
                <c:pt idx="1">
                  <c:v>2.04</c:v>
                </c:pt>
                <c:pt idx="2">
                  <c:v>1.87</c:v>
                </c:pt>
                <c:pt idx="3">
                  <c:v>1.71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4A-49BF-B434-4A0C2342B376}"/>
            </c:ext>
          </c:extLst>
        </c:ser>
        <c:ser>
          <c:idx val="1"/>
          <c:order val="1"/>
          <c:tx>
            <c:strRef>
              <c:f>'Main sheet TCL&amp;TAN'!$E$595</c:f>
              <c:strCache>
                <c:ptCount val="1"/>
                <c:pt idx="0">
                  <c:v>7.5:1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TCL&amp;TAN'!$E$596:$E$599</c:f>
              <c:numCache>
                <c:formatCode>General</c:formatCode>
                <c:ptCount val="4"/>
                <c:pt idx="0">
                  <c:v>3.42</c:v>
                </c:pt>
                <c:pt idx="1">
                  <c:v>1.26</c:v>
                </c:pt>
                <c:pt idx="2">
                  <c:v>0.98</c:v>
                </c:pt>
                <c:pt idx="3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4A-49BF-B434-4A0C2342B376}"/>
            </c:ext>
          </c:extLst>
        </c:ser>
        <c:ser>
          <c:idx val="2"/>
          <c:order val="2"/>
          <c:tx>
            <c:strRef>
              <c:f>'Main sheet TCL&amp;TAN'!$F$595</c:f>
              <c:strCache>
                <c:ptCount val="1"/>
                <c:pt idx="0">
                  <c:v>10:1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TCL&amp;TAN'!$F$596:$F$599</c:f>
              <c:numCache>
                <c:formatCode>General</c:formatCode>
                <c:ptCount val="4"/>
                <c:pt idx="0">
                  <c:v>4.5599999999999996</c:v>
                </c:pt>
                <c:pt idx="1">
                  <c:v>1.08</c:v>
                </c:pt>
                <c:pt idx="2">
                  <c:v>0.7</c:v>
                </c:pt>
                <c:pt idx="3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4A-49BF-B434-4A0C2342B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683024"/>
        <c:axId val="547683352"/>
      </c:scatterChart>
      <c:valAx>
        <c:axId val="54768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83352"/>
        <c:crosses val="autoZero"/>
        <c:crossBetween val="midCat"/>
        <c:majorUnit val="10"/>
      </c:valAx>
      <c:valAx>
        <c:axId val="5476833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83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TCL&amp;TAN'!$O$550</c:f>
              <c:strCache>
                <c:ptCount val="1"/>
                <c:pt idx="0">
                  <c:v>Breakpoint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TCL&amp;TAN'!$N$551:$N$559</c:f>
              <c:strCache>
                <c:ptCount val="9"/>
                <c:pt idx="0">
                  <c:v>5.5:1 
(30 min)</c:v>
                </c:pt>
                <c:pt idx="1">
                  <c:v>7.5:1 
(30 min)</c:v>
                </c:pt>
                <c:pt idx="2">
                  <c:v>10:1 
(30 min)</c:v>
                </c:pt>
                <c:pt idx="3">
                  <c:v>5.5:1 
(90 min)</c:v>
                </c:pt>
                <c:pt idx="4">
                  <c:v>7.5:1 
(90 min)</c:v>
                </c:pt>
                <c:pt idx="5">
                  <c:v>10:1 
(90 min)</c:v>
                </c:pt>
                <c:pt idx="6">
                  <c:v>5.5:1 
(180 min)</c:v>
                </c:pt>
                <c:pt idx="7">
                  <c:v>7.5:1 
(180 min)</c:v>
                </c:pt>
                <c:pt idx="8">
                  <c:v>10:1 
(180 min)</c:v>
                </c:pt>
              </c:strCache>
            </c:strRef>
          </c:cat>
          <c:val>
            <c:numRef>
              <c:f>'Main sheet TCL&amp;TAN'!$O$551:$O$559</c:f>
              <c:numCache>
                <c:formatCode>General</c:formatCode>
                <c:ptCount val="9"/>
                <c:pt idx="0">
                  <c:v>2.6</c:v>
                </c:pt>
                <c:pt idx="1">
                  <c:v>1.7</c:v>
                </c:pt>
                <c:pt idx="2">
                  <c:v>1</c:v>
                </c:pt>
                <c:pt idx="3">
                  <c:v>2.1</c:v>
                </c:pt>
                <c:pt idx="4">
                  <c:v>1.3</c:v>
                </c:pt>
                <c:pt idx="5">
                  <c:v>0.9</c:v>
                </c:pt>
                <c:pt idx="6">
                  <c:v>2.1</c:v>
                </c:pt>
                <c:pt idx="7">
                  <c:v>2.2000000000000002</c:v>
                </c:pt>
                <c:pt idx="8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D1-4B6D-96E2-95004890D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66720"/>
        <c:axId val="651559504"/>
      </c:barChart>
      <c:catAx>
        <c:axId val="6515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1559504"/>
        <c:crosses val="autoZero"/>
        <c:auto val="1"/>
        <c:lblAlgn val="ctr"/>
        <c:lblOffset val="100"/>
        <c:noMultiLvlLbl val="0"/>
      </c:catAx>
      <c:valAx>
        <c:axId val="6515595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ATP</a:t>
                </a:r>
                <a:r>
                  <a:rPr lang="en-AU" b="1" baseline="0"/>
                  <a:t> (pg/mL)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1566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964732636923243"/>
          <c:y val="6.2716049382716049E-2"/>
          <c:w val="0.67374475207154272"/>
          <c:h val="0.14450308641975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TCL&amp;TAN'!$D$595</c:f>
              <c:strCache>
                <c:ptCount val="1"/>
                <c:pt idx="0">
                  <c:v>5.5:1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TCL&amp;TAN'!$G$608:$G$611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TCL&amp;TAN'!$D$608:$D$611</c:f>
              <c:numCache>
                <c:formatCode>General</c:formatCode>
                <c:ptCount val="4"/>
                <c:pt idx="0">
                  <c:v>8.3000000000000007</c:v>
                </c:pt>
                <c:pt idx="1">
                  <c:v>2.6</c:v>
                </c:pt>
                <c:pt idx="2">
                  <c:v>2.1</c:v>
                </c:pt>
                <c:pt idx="3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6A-475E-877F-5E355367A2C3}"/>
            </c:ext>
          </c:extLst>
        </c:ser>
        <c:ser>
          <c:idx val="1"/>
          <c:order val="1"/>
          <c:tx>
            <c:strRef>
              <c:f>'Main sheet TCL&amp;TAN'!$E$595</c:f>
              <c:strCache>
                <c:ptCount val="1"/>
                <c:pt idx="0">
                  <c:v>7.5:1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TCL&amp;TAN'!$G$608:$G$611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TCL&amp;TAN'!$E$608:$E$611</c:f>
              <c:numCache>
                <c:formatCode>General</c:formatCode>
                <c:ptCount val="4"/>
                <c:pt idx="0">
                  <c:v>8.3000000000000007</c:v>
                </c:pt>
                <c:pt idx="1">
                  <c:v>1.7</c:v>
                </c:pt>
                <c:pt idx="2">
                  <c:v>1.3</c:v>
                </c:pt>
                <c:pt idx="3">
                  <c:v>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6A-475E-877F-5E355367A2C3}"/>
            </c:ext>
          </c:extLst>
        </c:ser>
        <c:ser>
          <c:idx val="2"/>
          <c:order val="2"/>
          <c:tx>
            <c:strRef>
              <c:f>'Main sheet TCL&amp;TAN'!$F$595</c:f>
              <c:strCache>
                <c:ptCount val="1"/>
                <c:pt idx="0">
                  <c:v>10:1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TCL&amp;TAN'!$G$608:$G$611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TCL&amp;TAN'!$F$608:$F$611</c:f>
              <c:numCache>
                <c:formatCode>General</c:formatCode>
                <c:ptCount val="4"/>
                <c:pt idx="0">
                  <c:v>8.3000000000000007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6A-475E-877F-5E355367A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683024"/>
        <c:axId val="547683352"/>
      </c:scatterChart>
      <c:valAx>
        <c:axId val="54768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83352"/>
        <c:crosses val="autoZero"/>
        <c:crossBetween val="midCat"/>
        <c:majorUnit val="10"/>
      </c:valAx>
      <c:valAx>
        <c:axId val="5476833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100" b="1" i="0" baseline="0">
                    <a:effectLst/>
                  </a:rPr>
                  <a:t>ATP (pg/mL)</a:t>
                </a:r>
                <a:endParaRPr lang="en-AU" sz="11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83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TCL&amp;TAN'!$D$594:$D$595</c:f>
              <c:strCache>
                <c:ptCount val="2"/>
                <c:pt idx="1">
                  <c:v>5.5:1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TCL&amp;TAN'!$C$608:$C$611</c:f>
              <c:strCache>
                <c:ptCount val="4"/>
                <c:pt idx="0">
                  <c:v>BPC</c:v>
                </c:pt>
                <c:pt idx="1">
                  <c:v>30 min</c:v>
                </c:pt>
                <c:pt idx="2">
                  <c:v>90 min </c:v>
                </c:pt>
                <c:pt idx="3">
                  <c:v>180 min </c:v>
                </c:pt>
              </c:strCache>
            </c:strRef>
          </c:cat>
          <c:val>
            <c:numRef>
              <c:f>'Main sheet TCL&amp;TAN'!$D$608:$D$611</c:f>
              <c:numCache>
                <c:formatCode>General</c:formatCode>
                <c:ptCount val="4"/>
                <c:pt idx="0">
                  <c:v>8.3000000000000007</c:v>
                </c:pt>
                <c:pt idx="1">
                  <c:v>2.6</c:v>
                </c:pt>
                <c:pt idx="2">
                  <c:v>2.1</c:v>
                </c:pt>
                <c:pt idx="3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6-4126-9C1B-69D96DCE2543}"/>
            </c:ext>
          </c:extLst>
        </c:ser>
        <c:ser>
          <c:idx val="1"/>
          <c:order val="1"/>
          <c:tx>
            <c:strRef>
              <c:f>'Main sheet TCL&amp;TAN'!$E$594:$E$595</c:f>
              <c:strCache>
                <c:ptCount val="2"/>
                <c:pt idx="1">
                  <c:v>7.5:1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TCL&amp;TAN'!$C$608:$C$611</c:f>
              <c:strCache>
                <c:ptCount val="4"/>
                <c:pt idx="0">
                  <c:v>BPC</c:v>
                </c:pt>
                <c:pt idx="1">
                  <c:v>30 min</c:v>
                </c:pt>
                <c:pt idx="2">
                  <c:v>90 min </c:v>
                </c:pt>
                <c:pt idx="3">
                  <c:v>180 min </c:v>
                </c:pt>
              </c:strCache>
            </c:strRef>
          </c:cat>
          <c:val>
            <c:numRef>
              <c:f>'Main sheet TCL&amp;TAN'!$E$608:$E$611</c:f>
              <c:numCache>
                <c:formatCode>General</c:formatCode>
                <c:ptCount val="4"/>
                <c:pt idx="0">
                  <c:v>8.3000000000000007</c:v>
                </c:pt>
                <c:pt idx="1">
                  <c:v>1.7</c:v>
                </c:pt>
                <c:pt idx="2">
                  <c:v>1.3</c:v>
                </c:pt>
                <c:pt idx="3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6-4126-9C1B-69D96DCE2543}"/>
            </c:ext>
          </c:extLst>
        </c:ser>
        <c:ser>
          <c:idx val="2"/>
          <c:order val="2"/>
          <c:tx>
            <c:strRef>
              <c:f>'Main sheet TCL&amp;TAN'!$F$594:$F$595</c:f>
              <c:strCache>
                <c:ptCount val="2"/>
                <c:pt idx="1">
                  <c:v>10:1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'Main sheet TCL&amp;TAN'!$C$608:$C$611</c:f>
              <c:strCache>
                <c:ptCount val="4"/>
                <c:pt idx="0">
                  <c:v>BPC</c:v>
                </c:pt>
                <c:pt idx="1">
                  <c:v>30 min</c:v>
                </c:pt>
                <c:pt idx="2">
                  <c:v>90 min </c:v>
                </c:pt>
                <c:pt idx="3">
                  <c:v>180 min </c:v>
                </c:pt>
              </c:strCache>
            </c:strRef>
          </c:cat>
          <c:val>
            <c:numRef>
              <c:f>'Main sheet TCL&amp;TAN'!$F$608:$F$611</c:f>
              <c:numCache>
                <c:formatCode>General</c:formatCode>
                <c:ptCount val="4"/>
                <c:pt idx="0">
                  <c:v>8.3000000000000007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6-4126-9C1B-69D96DCE2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7646944"/>
        <c:axId val="547655472"/>
      </c:barChart>
      <c:catAx>
        <c:axId val="54764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55472"/>
        <c:crosses val="autoZero"/>
        <c:auto val="1"/>
        <c:lblAlgn val="ctr"/>
        <c:lblOffset val="100"/>
        <c:noMultiLvlLbl val="0"/>
      </c:catAx>
      <c:valAx>
        <c:axId val="547655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ATP (pg/mL)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4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TCL&amp;TAN'!$D$594:$D$595</c:f>
              <c:strCache>
                <c:ptCount val="2"/>
                <c:pt idx="1">
                  <c:v>5.5:1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TCL&amp;TAN'!$D$628:$D$630</c:f>
                <c:numCache>
                  <c:formatCode>General</c:formatCode>
                  <c:ptCount val="3"/>
                  <c:pt idx="0">
                    <c:v>1.1542449587657851E-3</c:v>
                  </c:pt>
                  <c:pt idx="1">
                    <c:v>1.1986555310095188E-3</c:v>
                  </c:pt>
                  <c:pt idx="2">
                    <c:v>8.2701810336771337E-4</c:v>
                  </c:pt>
                </c:numCache>
              </c:numRef>
            </c:plus>
            <c:minus>
              <c:numRef>
                <c:f>'Main sheet TCL&amp;TAN'!$D$628:$D$630</c:f>
                <c:numCache>
                  <c:formatCode>General</c:formatCode>
                  <c:ptCount val="3"/>
                  <c:pt idx="0">
                    <c:v>1.1542449587657851E-3</c:v>
                  </c:pt>
                  <c:pt idx="1">
                    <c:v>1.1986555310095188E-3</c:v>
                  </c:pt>
                  <c:pt idx="2">
                    <c:v>8.2701810336771337E-4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TCL&amp;TAN'!$C$624:$C$626</c:f>
              <c:strCache>
                <c:ptCount val="3"/>
                <c:pt idx="0">
                  <c:v>30 min</c:v>
                </c:pt>
                <c:pt idx="1">
                  <c:v>90 min </c:v>
                </c:pt>
                <c:pt idx="2">
                  <c:v>180 min </c:v>
                </c:pt>
              </c:strCache>
            </c:strRef>
          </c:cat>
          <c:val>
            <c:numRef>
              <c:f>'Main sheet TCL&amp;TAN'!$D$624:$D$626</c:f>
              <c:numCache>
                <c:formatCode>General</c:formatCode>
                <c:ptCount val="3"/>
                <c:pt idx="0">
                  <c:v>2.7000000000000001E-3</c:v>
                </c:pt>
                <c:pt idx="1">
                  <c:v>4.1000000000000003E-3</c:v>
                </c:pt>
                <c:pt idx="2">
                  <c:v>3.5999999999999999E-3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FB-4FE1-9ABE-A10834D78C7C}"/>
            </c:ext>
          </c:extLst>
        </c:ser>
        <c:ser>
          <c:idx val="1"/>
          <c:order val="1"/>
          <c:tx>
            <c:strRef>
              <c:f>'Main sheet TCL&amp;TAN'!$E$594:$E$595</c:f>
              <c:strCache>
                <c:ptCount val="2"/>
                <c:pt idx="1">
                  <c:v>7.5:1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TCL&amp;TAN'!$E$628:$E$630</c:f>
                <c:numCache>
                  <c:formatCode>General</c:formatCode>
                  <c:ptCount val="3"/>
                  <c:pt idx="0">
                    <c:v>9.0231601293755002E-4</c:v>
                  </c:pt>
                  <c:pt idx="1">
                    <c:v>3.5945807558742342E-4</c:v>
                  </c:pt>
                  <c:pt idx="2">
                    <c:v>1.5336594760153E-3</c:v>
                  </c:pt>
                </c:numCache>
              </c:numRef>
            </c:plus>
            <c:minus>
              <c:numRef>
                <c:f>'Main sheet TCL&amp;TAN'!$E$628:$E$630</c:f>
                <c:numCache>
                  <c:formatCode>General</c:formatCode>
                  <c:ptCount val="3"/>
                  <c:pt idx="0">
                    <c:v>9.0231601293755002E-4</c:v>
                  </c:pt>
                  <c:pt idx="1">
                    <c:v>3.5945807558742342E-4</c:v>
                  </c:pt>
                  <c:pt idx="2">
                    <c:v>1.5336594760153E-3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TCL&amp;TAN'!$C$624:$C$626</c:f>
              <c:strCache>
                <c:ptCount val="3"/>
                <c:pt idx="0">
                  <c:v>30 min</c:v>
                </c:pt>
                <c:pt idx="1">
                  <c:v>90 min </c:v>
                </c:pt>
                <c:pt idx="2">
                  <c:v>180 min </c:v>
                </c:pt>
              </c:strCache>
            </c:strRef>
          </c:cat>
          <c:val>
            <c:numRef>
              <c:f>'Main sheet TCL&amp;TAN'!$E$624:$E$626</c:f>
              <c:numCache>
                <c:formatCode>General</c:formatCode>
                <c:ptCount val="3"/>
                <c:pt idx="0">
                  <c:v>3.7000000000000002E-3</c:v>
                </c:pt>
                <c:pt idx="1">
                  <c:v>2.0999999999999999E-3</c:v>
                </c:pt>
                <c:pt idx="2">
                  <c:v>1.6000000000000001E-3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FB-4FE1-9ABE-A10834D78C7C}"/>
            </c:ext>
          </c:extLst>
        </c:ser>
        <c:ser>
          <c:idx val="2"/>
          <c:order val="2"/>
          <c:tx>
            <c:strRef>
              <c:f>'Main sheet TCL&amp;TAN'!$F$594:$F$595</c:f>
              <c:strCache>
                <c:ptCount val="2"/>
                <c:pt idx="1">
                  <c:v>10:1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TCL&amp;TAN'!$F$628:$F$630</c:f>
                <c:numCache>
                  <c:formatCode>General</c:formatCode>
                  <c:ptCount val="3"/>
                  <c:pt idx="0">
                    <c:v>5.9350928359977299E-4</c:v>
                  </c:pt>
                  <c:pt idx="1">
                    <c:v>4.4379361922764447E-4</c:v>
                  </c:pt>
                  <c:pt idx="2">
                    <c:v>1.6827930381894873E-3</c:v>
                  </c:pt>
                </c:numCache>
              </c:numRef>
            </c:plus>
            <c:minus>
              <c:numRef>
                <c:f>'Main sheet TCL&amp;TAN'!$F$628:$F$630</c:f>
                <c:numCache>
                  <c:formatCode>General</c:formatCode>
                  <c:ptCount val="3"/>
                  <c:pt idx="0">
                    <c:v>5.9350928359977299E-4</c:v>
                  </c:pt>
                  <c:pt idx="1">
                    <c:v>4.4379361922764447E-4</c:v>
                  </c:pt>
                  <c:pt idx="2">
                    <c:v>1.6827930381894873E-3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TCL&amp;TAN'!$C$624:$C$626</c:f>
              <c:strCache>
                <c:ptCount val="3"/>
                <c:pt idx="0">
                  <c:v>30 min</c:v>
                </c:pt>
                <c:pt idx="1">
                  <c:v>90 min </c:v>
                </c:pt>
                <c:pt idx="2">
                  <c:v>180 min </c:v>
                </c:pt>
              </c:strCache>
            </c:strRef>
          </c:cat>
          <c:val>
            <c:numRef>
              <c:f>'Main sheet TCL&amp;TAN'!$F$624:$F$626</c:f>
              <c:numCache>
                <c:formatCode>General</c:formatCode>
                <c:ptCount val="3"/>
                <c:pt idx="0">
                  <c:v>3.0000000000000001E-3</c:v>
                </c:pt>
                <c:pt idx="1">
                  <c:v>2.5999999999999999E-3</c:v>
                </c:pt>
                <c:pt idx="2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FB-4FE1-9ABE-A10834D78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7646944"/>
        <c:axId val="547655472"/>
      </c:barChart>
      <c:catAx>
        <c:axId val="54764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55472"/>
        <c:crosses val="autoZero"/>
        <c:auto val="1"/>
        <c:lblAlgn val="ctr"/>
        <c:lblOffset val="100"/>
        <c:noMultiLvlLbl val="0"/>
      </c:catAx>
      <c:valAx>
        <c:axId val="547655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Chemical decay coefficient (1/hr)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4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TCL&amp;TAN'!$D$594:$D$595</c:f>
              <c:strCache>
                <c:ptCount val="2"/>
                <c:pt idx="1">
                  <c:v>5.5:1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TCL&amp;TAN'!$D$643:$D$645</c:f>
                <c:numCache>
                  <c:formatCode>General</c:formatCode>
                  <c:ptCount val="3"/>
                  <c:pt idx="0">
                    <c:v>1.9324676065897231E-3</c:v>
                  </c:pt>
                  <c:pt idx="1">
                    <c:v>1.9605657618524891E-3</c:v>
                  </c:pt>
                  <c:pt idx="2">
                    <c:v>1.6658219234716725E-3</c:v>
                  </c:pt>
                </c:numCache>
              </c:numRef>
            </c:plus>
            <c:minus>
              <c:numRef>
                <c:f>'Main sheet TCL&amp;TAN'!$D$643:$D$645</c:f>
                <c:numCache>
                  <c:formatCode>General</c:formatCode>
                  <c:ptCount val="3"/>
                  <c:pt idx="0">
                    <c:v>1.9324676065897231E-3</c:v>
                  </c:pt>
                  <c:pt idx="1">
                    <c:v>1.9605657618524891E-3</c:v>
                  </c:pt>
                  <c:pt idx="2">
                    <c:v>1.6658219234716725E-3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TCL&amp;TAN'!$C$639:$C$641</c:f>
              <c:strCache>
                <c:ptCount val="3"/>
                <c:pt idx="0">
                  <c:v>30 min</c:v>
                </c:pt>
                <c:pt idx="1">
                  <c:v>90 min </c:v>
                </c:pt>
                <c:pt idx="2">
                  <c:v>180 min </c:v>
                </c:pt>
              </c:strCache>
            </c:strRef>
          </c:cat>
          <c:val>
            <c:numRef>
              <c:f>'Main sheet TCL&amp;TAN'!$D$639:$D$641</c:f>
              <c:numCache>
                <c:formatCode>0.0000</c:formatCode>
                <c:ptCount val="3"/>
                <c:pt idx="0">
                  <c:v>9.1000000000000004E-3</c:v>
                </c:pt>
                <c:pt idx="1">
                  <c:v>7.8000000000000005E-3</c:v>
                </c:pt>
                <c:pt idx="2">
                  <c:v>8.3000000000000018E-3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F8-452E-876C-BA5543F9462F}"/>
            </c:ext>
          </c:extLst>
        </c:ser>
        <c:ser>
          <c:idx val="1"/>
          <c:order val="1"/>
          <c:tx>
            <c:strRef>
              <c:f>'Main sheet TCL&amp;TAN'!$E$594:$E$595</c:f>
              <c:strCache>
                <c:ptCount val="2"/>
                <c:pt idx="1">
                  <c:v>7.5:1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TCL&amp;TAN'!$E$643:$E$645</c:f>
                <c:numCache>
                  <c:formatCode>General</c:formatCode>
                  <c:ptCount val="3"/>
                  <c:pt idx="0">
                    <c:v>1.8880659872324E-3</c:v>
                  </c:pt>
                  <c:pt idx="1">
                    <c:v>4.7674751826848696E-4</c:v>
                  </c:pt>
                  <c:pt idx="2">
                    <c:v>2.0739547011190199E-3</c:v>
                  </c:pt>
                </c:numCache>
              </c:numRef>
            </c:plus>
            <c:minus>
              <c:numRef>
                <c:f>'Main sheet TCL&amp;TAN'!$E$643:$E$645</c:f>
                <c:numCache>
                  <c:formatCode>General</c:formatCode>
                  <c:ptCount val="3"/>
                  <c:pt idx="0">
                    <c:v>1.8880659872324E-3</c:v>
                  </c:pt>
                  <c:pt idx="1">
                    <c:v>4.7674751826848696E-4</c:v>
                  </c:pt>
                  <c:pt idx="2">
                    <c:v>2.0739547011190199E-3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TCL&amp;TAN'!$C$639:$C$641</c:f>
              <c:strCache>
                <c:ptCount val="3"/>
                <c:pt idx="0">
                  <c:v>30 min</c:v>
                </c:pt>
                <c:pt idx="1">
                  <c:v>90 min </c:v>
                </c:pt>
                <c:pt idx="2">
                  <c:v>180 min </c:v>
                </c:pt>
              </c:strCache>
            </c:strRef>
          </c:cat>
          <c:val>
            <c:numRef>
              <c:f>'Main sheet TCL&amp;TAN'!$E$639:$E$641</c:f>
              <c:numCache>
                <c:formatCode>General</c:formatCode>
                <c:ptCount val="3"/>
                <c:pt idx="0" formatCode="0.0000">
                  <c:v>5.7999999999999996E-3</c:v>
                </c:pt>
                <c:pt idx="1">
                  <c:v>1.1000000000000003E-3</c:v>
                </c:pt>
                <c:pt idx="2" formatCode="0.0000">
                  <c:v>1.6E-2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F8-452E-876C-BA5543F9462F}"/>
            </c:ext>
          </c:extLst>
        </c:ser>
        <c:ser>
          <c:idx val="2"/>
          <c:order val="2"/>
          <c:tx>
            <c:strRef>
              <c:f>'Main sheet TCL&amp;TAN'!$F$594:$F$595</c:f>
              <c:strCache>
                <c:ptCount val="2"/>
                <c:pt idx="1">
                  <c:v>10:1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TCL&amp;TAN'!$F$643:$F$645</c:f>
                <c:numCache>
                  <c:formatCode>General</c:formatCode>
                  <c:ptCount val="3"/>
                  <c:pt idx="0">
                    <c:v>9.5823319766815676E-4</c:v>
                  </c:pt>
                  <c:pt idx="1">
                    <c:v>5.7750132190587458E-4</c:v>
                  </c:pt>
                  <c:pt idx="2">
                    <c:v>1.9020854505894791E-3</c:v>
                  </c:pt>
                </c:numCache>
              </c:numRef>
            </c:plus>
            <c:minus>
              <c:numRef>
                <c:f>'Main sheet TCL&amp;TAN'!$F$643:$F$645</c:f>
                <c:numCache>
                  <c:formatCode>General</c:formatCode>
                  <c:ptCount val="3"/>
                  <c:pt idx="0">
                    <c:v>9.5823319766815676E-4</c:v>
                  </c:pt>
                  <c:pt idx="1">
                    <c:v>5.7750132190587458E-4</c:v>
                  </c:pt>
                  <c:pt idx="2">
                    <c:v>1.9020854505894791E-3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TCL&amp;TAN'!$C$639:$C$641</c:f>
              <c:strCache>
                <c:ptCount val="3"/>
                <c:pt idx="0">
                  <c:v>30 min</c:v>
                </c:pt>
                <c:pt idx="1">
                  <c:v>90 min </c:v>
                </c:pt>
                <c:pt idx="2">
                  <c:v>180 min </c:v>
                </c:pt>
              </c:strCache>
            </c:strRef>
          </c:cat>
          <c:val>
            <c:numRef>
              <c:f>'Main sheet TCL&amp;TAN'!$F$639:$F$641</c:f>
              <c:numCache>
                <c:formatCode>0.0000</c:formatCode>
                <c:ptCount val="3"/>
                <c:pt idx="0">
                  <c:v>7.0999999999999995E-3</c:v>
                </c:pt>
                <c:pt idx="1">
                  <c:v>5.3000000000000009E-3</c:v>
                </c:pt>
                <c:pt idx="2">
                  <c:v>1.0999999999999999E-2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F8-452E-876C-BA5543F94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7646944"/>
        <c:axId val="547655472"/>
      </c:barChart>
      <c:catAx>
        <c:axId val="54764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55472"/>
        <c:crosses val="autoZero"/>
        <c:auto val="1"/>
        <c:lblAlgn val="ctr"/>
        <c:lblOffset val="100"/>
        <c:noMultiLvlLbl val="0"/>
      </c:catAx>
      <c:valAx>
        <c:axId val="547655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Microbial decay coefficient (1/hr)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4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TCL&amp;TAN'!$D$594:$D$595</c:f>
              <c:strCache>
                <c:ptCount val="2"/>
                <c:pt idx="1">
                  <c:v>5.5:1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TCL&amp;TAN'!$C$655:$C$658</c:f>
              <c:strCache>
                <c:ptCount val="4"/>
                <c:pt idx="0">
                  <c:v>BPC</c:v>
                </c:pt>
                <c:pt idx="1">
                  <c:v>30 min</c:v>
                </c:pt>
                <c:pt idx="2">
                  <c:v>90 min </c:v>
                </c:pt>
                <c:pt idx="3">
                  <c:v>180 min </c:v>
                </c:pt>
              </c:strCache>
            </c:strRef>
          </c:cat>
          <c:val>
            <c:numRef>
              <c:f>'Main sheet TCL&amp;TAN'!$D$655:$D$658</c:f>
              <c:numCache>
                <c:formatCode>General</c:formatCode>
                <c:ptCount val="4"/>
                <c:pt idx="0">
                  <c:v>0.44600000000000001</c:v>
                </c:pt>
                <c:pt idx="1">
                  <c:v>0.42599999999999999</c:v>
                </c:pt>
                <c:pt idx="2">
                  <c:v>0.40600000000000003</c:v>
                </c:pt>
                <c:pt idx="3">
                  <c:v>0.38500000000000001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D-4FC3-B682-B0C3A9B89DA9}"/>
            </c:ext>
          </c:extLst>
        </c:ser>
        <c:ser>
          <c:idx val="1"/>
          <c:order val="1"/>
          <c:tx>
            <c:strRef>
              <c:f>'Main sheet TCL&amp;TAN'!$E$594:$E$595</c:f>
              <c:strCache>
                <c:ptCount val="2"/>
                <c:pt idx="1">
                  <c:v>7.5:1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TCL&amp;TAN'!$C$655:$C$658</c:f>
              <c:strCache>
                <c:ptCount val="4"/>
                <c:pt idx="0">
                  <c:v>BPC</c:v>
                </c:pt>
                <c:pt idx="1">
                  <c:v>30 min</c:v>
                </c:pt>
                <c:pt idx="2">
                  <c:v>90 min </c:v>
                </c:pt>
                <c:pt idx="3">
                  <c:v>180 min </c:v>
                </c:pt>
              </c:strCache>
            </c:strRef>
          </c:cat>
          <c:val>
            <c:numRef>
              <c:f>'Main sheet TCL&amp;TAN'!$E$655:$E$658</c:f>
              <c:numCache>
                <c:formatCode>General</c:formatCode>
                <c:ptCount val="4"/>
                <c:pt idx="0">
                  <c:v>0.44600000000000001</c:v>
                </c:pt>
                <c:pt idx="1">
                  <c:v>0.249</c:v>
                </c:pt>
                <c:pt idx="2">
                  <c:v>0.19500000000000001</c:v>
                </c:pt>
                <c:pt idx="3">
                  <c:v>0.186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ED-4FC3-B682-B0C3A9B89DA9}"/>
            </c:ext>
          </c:extLst>
        </c:ser>
        <c:ser>
          <c:idx val="2"/>
          <c:order val="2"/>
          <c:tx>
            <c:strRef>
              <c:f>'Main sheet TCL&amp;TAN'!$F$594:$F$595</c:f>
              <c:strCache>
                <c:ptCount val="2"/>
                <c:pt idx="1">
                  <c:v>10:1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'Main sheet TCL&amp;TAN'!$C$655:$C$658</c:f>
              <c:strCache>
                <c:ptCount val="4"/>
                <c:pt idx="0">
                  <c:v>BPC</c:v>
                </c:pt>
                <c:pt idx="1">
                  <c:v>30 min</c:v>
                </c:pt>
                <c:pt idx="2">
                  <c:v>90 min </c:v>
                </c:pt>
                <c:pt idx="3">
                  <c:v>180 min </c:v>
                </c:pt>
              </c:strCache>
            </c:strRef>
          </c:cat>
          <c:val>
            <c:numRef>
              <c:f>'Main sheet TCL&amp;TAN'!$F$655:$F$658</c:f>
              <c:numCache>
                <c:formatCode>General</c:formatCode>
                <c:ptCount val="4"/>
                <c:pt idx="0">
                  <c:v>0.44600000000000001</c:v>
                </c:pt>
                <c:pt idx="1">
                  <c:v>8.5999999999999993E-2</c:v>
                </c:pt>
                <c:pt idx="2">
                  <c:v>1.7999999999999999E-2</c:v>
                </c:pt>
                <c:pt idx="3">
                  <c:v>7.0000000000000001E-3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ED-4FC3-B682-B0C3A9B89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7646944"/>
        <c:axId val="547655472"/>
      </c:barChart>
      <c:catAx>
        <c:axId val="54764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55472"/>
        <c:crosses val="autoZero"/>
        <c:auto val="1"/>
        <c:lblAlgn val="ctr"/>
        <c:lblOffset val="100"/>
        <c:noMultiLvlLbl val="0"/>
      </c:catAx>
      <c:valAx>
        <c:axId val="547655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TAN (mg-N/L)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4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TCL&amp;TAN'!$D$595</c:f>
              <c:strCache>
                <c:ptCount val="1"/>
                <c:pt idx="0">
                  <c:v>5.5:1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TCL&amp;TAN'!$D$655:$D$658</c:f>
              <c:numCache>
                <c:formatCode>General</c:formatCode>
                <c:ptCount val="4"/>
                <c:pt idx="0">
                  <c:v>0.44600000000000001</c:v>
                </c:pt>
                <c:pt idx="1">
                  <c:v>0.42599999999999999</c:v>
                </c:pt>
                <c:pt idx="2">
                  <c:v>0.40600000000000003</c:v>
                </c:pt>
                <c:pt idx="3">
                  <c:v>0.38500000000000001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3B-42BE-AE55-0492D550CE5B}"/>
            </c:ext>
          </c:extLst>
        </c:ser>
        <c:ser>
          <c:idx val="1"/>
          <c:order val="1"/>
          <c:tx>
            <c:strRef>
              <c:f>'Main sheet TCL&amp;TAN'!$E$595</c:f>
              <c:strCache>
                <c:ptCount val="1"/>
                <c:pt idx="0">
                  <c:v>7.5:1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TCL&amp;TAN'!$E$655:$E$658</c:f>
              <c:numCache>
                <c:formatCode>General</c:formatCode>
                <c:ptCount val="4"/>
                <c:pt idx="0">
                  <c:v>0.44600000000000001</c:v>
                </c:pt>
                <c:pt idx="1">
                  <c:v>0.249</c:v>
                </c:pt>
                <c:pt idx="2">
                  <c:v>0.19500000000000001</c:v>
                </c:pt>
                <c:pt idx="3">
                  <c:v>0.186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3B-42BE-AE55-0492D550CE5B}"/>
            </c:ext>
          </c:extLst>
        </c:ser>
        <c:ser>
          <c:idx val="2"/>
          <c:order val="2"/>
          <c:tx>
            <c:strRef>
              <c:f>'Main sheet TCL&amp;TAN'!$F$595</c:f>
              <c:strCache>
                <c:ptCount val="1"/>
                <c:pt idx="0">
                  <c:v>10:1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TCL&amp;TAN'!$F$655:$F$658</c:f>
              <c:numCache>
                <c:formatCode>General</c:formatCode>
                <c:ptCount val="4"/>
                <c:pt idx="0">
                  <c:v>0.44600000000000001</c:v>
                </c:pt>
                <c:pt idx="1">
                  <c:v>8.5999999999999993E-2</c:v>
                </c:pt>
                <c:pt idx="2">
                  <c:v>1.7999999999999999E-2</c:v>
                </c:pt>
                <c:pt idx="3">
                  <c:v>7.0000000000000001E-3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3B-42BE-AE55-0492D550C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683024"/>
        <c:axId val="547683352"/>
      </c:scatterChart>
      <c:valAx>
        <c:axId val="54768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83352"/>
        <c:crosses val="autoZero"/>
        <c:crossBetween val="midCat"/>
        <c:majorUnit val="10"/>
      </c:valAx>
      <c:valAx>
        <c:axId val="5476833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TAN (mg-N/L)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83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Rechloramination 1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TCL&amp;TAN'!$BX$56:$BX$64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TCL&amp;TAN'!$BX$56:$BX$64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TCL&amp;TAN'!$AY$56:$AY$64</c:f>
              <c:numCache>
                <c:formatCode>0.0000</c:formatCode>
                <c:ptCount val="9"/>
                <c:pt idx="0">
                  <c:v>4.1999999999999997E-3</c:v>
                </c:pt>
                <c:pt idx="1">
                  <c:v>3.8999999999999998E-3</c:v>
                </c:pt>
                <c:pt idx="2">
                  <c:v>3.3999999999999998E-3</c:v>
                </c:pt>
                <c:pt idx="3">
                  <c:v>4.0000000000000001E-3</c:v>
                </c:pt>
                <c:pt idx="4" formatCode="General">
                  <c:v>3.3999999999999998E-3</c:v>
                </c:pt>
                <c:pt idx="5">
                  <c:v>3.2000000000000002E-3</c:v>
                </c:pt>
                <c:pt idx="6">
                  <c:v>2.5999999999999999E-3</c:v>
                </c:pt>
                <c:pt idx="7">
                  <c:v>2.5000000000000001E-3</c:v>
                </c:pt>
                <c:pt idx="8">
                  <c:v>1.9E-3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B9-4764-8F83-245098C7BD1F}"/>
            </c:ext>
          </c:extLst>
        </c:ser>
        <c:ser>
          <c:idx val="3"/>
          <c:order val="1"/>
          <c:tx>
            <c:v>Rechloramination 2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TCL&amp;TAN'!$BZ$56:$BZ$64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TCL&amp;TAN'!$BZ$56:$BZ$64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TCL&amp;TAN'!$BA$56:$BA$64</c:f>
              <c:numCache>
                <c:formatCode>0.0000</c:formatCode>
                <c:ptCount val="9"/>
                <c:pt idx="0">
                  <c:v>2.3999999999999998E-3</c:v>
                </c:pt>
                <c:pt idx="1">
                  <c:v>2.2000000000000001E-3</c:v>
                </c:pt>
                <c:pt idx="2">
                  <c:v>1.8E-3</c:v>
                </c:pt>
                <c:pt idx="3">
                  <c:v>3.0999999999999999E-3</c:v>
                </c:pt>
                <c:pt idx="4" formatCode="General">
                  <c:v>8.9999999999999998E-4</c:v>
                </c:pt>
                <c:pt idx="5">
                  <c:v>5.9999999999999995E-4</c:v>
                </c:pt>
                <c:pt idx="6">
                  <c:v>3.5999999999999999E-3</c:v>
                </c:pt>
                <c:pt idx="7">
                  <c:v>1E-3</c:v>
                </c:pt>
                <c:pt idx="8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B9-4764-8F83-245098C7B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</c:scaling>
        <c:delete val="0"/>
        <c:axPos val="l"/>
        <c:numFmt formatCode="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TCL&amp;TAN'!$D$595</c:f>
              <c:strCache>
                <c:ptCount val="1"/>
                <c:pt idx="0">
                  <c:v>5.5:1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TCL&amp;TAN'!$D$672:$D$675</c:f>
              <c:numCache>
                <c:formatCode>General</c:formatCode>
                <c:ptCount val="4"/>
                <c:pt idx="0">
                  <c:v>6.3E-2</c:v>
                </c:pt>
                <c:pt idx="1">
                  <c:v>1.6E-2</c:v>
                </c:pt>
                <c:pt idx="2">
                  <c:v>1.4999999999999999E-2</c:v>
                </c:pt>
                <c:pt idx="3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7B-4574-81B5-3A7F35E5B5A4}"/>
            </c:ext>
          </c:extLst>
        </c:ser>
        <c:ser>
          <c:idx val="1"/>
          <c:order val="1"/>
          <c:tx>
            <c:strRef>
              <c:f>'Main sheet TCL&amp;TAN'!$E$595</c:f>
              <c:strCache>
                <c:ptCount val="1"/>
                <c:pt idx="0">
                  <c:v>7.5:1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TCL&amp;TAN'!$E$672:$E$675</c:f>
              <c:numCache>
                <c:formatCode>General</c:formatCode>
                <c:ptCount val="4"/>
                <c:pt idx="0">
                  <c:v>6.3E-2</c:v>
                </c:pt>
                <c:pt idx="1">
                  <c:v>2E-3</c:v>
                </c:pt>
                <c:pt idx="2">
                  <c:v>2E-3</c:v>
                </c:pt>
                <c:pt idx="3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7B-4574-81B5-3A7F35E5B5A4}"/>
            </c:ext>
          </c:extLst>
        </c:ser>
        <c:ser>
          <c:idx val="2"/>
          <c:order val="2"/>
          <c:tx>
            <c:strRef>
              <c:f>'Main sheet TCL&amp;TAN'!$F$595</c:f>
              <c:strCache>
                <c:ptCount val="1"/>
                <c:pt idx="0">
                  <c:v>10:1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TCL&amp;TAN'!$F$672:$F$675</c:f>
              <c:numCache>
                <c:formatCode>General</c:formatCode>
                <c:ptCount val="4"/>
                <c:pt idx="0">
                  <c:v>6.3E-2</c:v>
                </c:pt>
                <c:pt idx="1">
                  <c:v>2E-3</c:v>
                </c:pt>
                <c:pt idx="2">
                  <c:v>2E-3</c:v>
                </c:pt>
                <c:pt idx="3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7B-4574-81B5-3A7F35E5B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683024"/>
        <c:axId val="547683352"/>
      </c:scatterChart>
      <c:valAx>
        <c:axId val="54768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83352"/>
        <c:crosses val="autoZero"/>
        <c:crossBetween val="midCat"/>
        <c:majorUnit val="10"/>
      </c:valAx>
      <c:valAx>
        <c:axId val="5476833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Nitrite (mg-N/L)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83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30 mins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5.5:1</c:v>
          </c:tx>
          <c:xVal>
            <c:numRef>
              <c:f>'Main sheet TCL&amp;TAN'!$C$7:$C$32</c:f>
              <c:numCache>
                <c:formatCode>0.0</c:formatCode>
                <c:ptCount val="2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</c:numCache>
            </c:numRef>
          </c:xVal>
          <c:yVal>
            <c:numRef>
              <c:f>'Main sheet TCL&amp;TAN'!$G$7:$G$32</c:f>
              <c:numCache>
                <c:formatCode>General</c:formatCode>
                <c:ptCount val="26"/>
                <c:pt idx="0">
                  <c:v>0.25</c:v>
                </c:pt>
                <c:pt idx="5">
                  <c:v>0.81</c:v>
                </c:pt>
                <c:pt idx="7">
                  <c:v>0.79</c:v>
                </c:pt>
                <c:pt idx="9">
                  <c:v>0.81</c:v>
                </c:pt>
                <c:pt idx="11">
                  <c:v>0.82</c:v>
                </c:pt>
                <c:pt idx="16">
                  <c:v>0.93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D1-4245-9B6B-8A9C5D7F055F}"/>
            </c:ext>
          </c:extLst>
        </c:ser>
        <c:ser>
          <c:idx val="2"/>
          <c:order val="1"/>
          <c:tx>
            <c:v>7.5:1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xVal>
            <c:numRef>
              <c:f>'Main sheet TCL&amp;TAN'!$C$52:$C$77</c:f>
              <c:numCache>
                <c:formatCode>0.0</c:formatCode>
                <c:ptCount val="2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</c:numCache>
            </c:numRef>
          </c:xVal>
          <c:yVal>
            <c:numRef>
              <c:f>'Main sheet TCL&amp;TAN'!$G$52:$G$77</c:f>
              <c:numCache>
                <c:formatCode>General</c:formatCode>
                <c:ptCount val="26"/>
                <c:pt idx="0">
                  <c:v>0.25</c:v>
                </c:pt>
                <c:pt idx="1">
                  <c:v>0.71</c:v>
                </c:pt>
                <c:pt idx="5">
                  <c:v>0.81</c:v>
                </c:pt>
                <c:pt idx="7">
                  <c:v>0.75</c:v>
                </c:pt>
                <c:pt idx="9">
                  <c:v>0.75</c:v>
                </c:pt>
                <c:pt idx="12">
                  <c:v>0.77</c:v>
                </c:pt>
                <c:pt idx="14">
                  <c:v>0.95</c:v>
                </c:pt>
                <c:pt idx="16">
                  <c:v>0.75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D1-4245-9B6B-8A9C5D7F055F}"/>
            </c:ext>
          </c:extLst>
        </c:ser>
        <c:ser>
          <c:idx val="0"/>
          <c:order val="2"/>
          <c:tx>
            <c:v>10:00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TCL&amp;TAN'!$C$97:$C$122</c:f>
              <c:numCache>
                <c:formatCode>0.00</c:formatCode>
                <c:ptCount val="2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51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  <c:pt idx="20" formatCode="0">
                  <c:v>315.91666666668607</c:v>
                </c:pt>
                <c:pt idx="21" formatCode="0">
                  <c:v>342.24999999994179</c:v>
                </c:pt>
                <c:pt idx="22" formatCode="0">
                  <c:v>366.51666666660458</c:v>
                </c:pt>
                <c:pt idx="23" formatCode="0">
                  <c:v>388.74999999994179</c:v>
                </c:pt>
                <c:pt idx="24" formatCode="0">
                  <c:v>412.5</c:v>
                </c:pt>
                <c:pt idx="25" formatCode="0">
                  <c:v>438.56666527781636</c:v>
                </c:pt>
              </c:numCache>
            </c:numRef>
          </c:xVal>
          <c:yVal>
            <c:numRef>
              <c:f>'Main sheet TCL&amp;TAN'!$G$97:$G$122</c:f>
              <c:numCache>
                <c:formatCode>General</c:formatCode>
                <c:ptCount val="26"/>
                <c:pt idx="0">
                  <c:v>0.25</c:v>
                </c:pt>
                <c:pt idx="1">
                  <c:v>0.71</c:v>
                </c:pt>
                <c:pt idx="5">
                  <c:v>0.71</c:v>
                </c:pt>
                <c:pt idx="7">
                  <c:v>0.71</c:v>
                </c:pt>
                <c:pt idx="9">
                  <c:v>0.71</c:v>
                </c:pt>
                <c:pt idx="12">
                  <c:v>0.93</c:v>
                </c:pt>
                <c:pt idx="14">
                  <c:v>0.88</c:v>
                </c:pt>
                <c:pt idx="16">
                  <c:v>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D1-4245-9B6B-8A9C5D7F0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192144"/>
        <c:axId val="488197064"/>
      </c:scatterChart>
      <c:valAx>
        <c:axId val="488192144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197064"/>
        <c:crosses val="autoZero"/>
        <c:crossBetween val="midCat"/>
      </c:valAx>
      <c:valAx>
        <c:axId val="48819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192144"/>
        <c:crosses val="autoZero"/>
        <c:crossBetween val="midCat"/>
      </c:valAx>
    </c:plotArea>
    <c:legend>
      <c:legendPos val="t"/>
      <c:overlay val="0"/>
    </c:legend>
    <c:plotVisOnly val="1"/>
    <c:dispBlanksAs val="span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90 mins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5.5:1</c:v>
          </c:tx>
          <c:xVal>
            <c:numRef>
              <c:f>'Main sheet TCL&amp;TAN'!$C$142:$C$167</c:f>
              <c:numCache>
                <c:formatCode>0.00</c:formatCode>
                <c:ptCount val="26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</c:numCache>
            </c:numRef>
          </c:xVal>
          <c:yVal>
            <c:numRef>
              <c:f>'Main sheet TCL&amp;TAN'!$G$142:$G$167</c:f>
              <c:numCache>
                <c:formatCode>General</c:formatCode>
                <c:ptCount val="26"/>
                <c:pt idx="0">
                  <c:v>0.25</c:v>
                </c:pt>
                <c:pt idx="1">
                  <c:v>1.03</c:v>
                </c:pt>
                <c:pt idx="5">
                  <c:v>0.85</c:v>
                </c:pt>
                <c:pt idx="7">
                  <c:v>0.88</c:v>
                </c:pt>
                <c:pt idx="9">
                  <c:v>0.81</c:v>
                </c:pt>
                <c:pt idx="10">
                  <c:v>0.79</c:v>
                </c:pt>
                <c:pt idx="12">
                  <c:v>1.04</c:v>
                </c:pt>
                <c:pt idx="16">
                  <c:v>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B-4E22-8B42-E3269657F447}"/>
            </c:ext>
          </c:extLst>
        </c:ser>
        <c:ser>
          <c:idx val="2"/>
          <c:order val="1"/>
          <c:tx>
            <c:v>7.5:1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xVal>
            <c:numRef>
              <c:f>'Main sheet TCL&amp;TAN'!$C$186:$C$211</c:f>
              <c:numCache>
                <c:formatCode>0.00</c:formatCode>
                <c:ptCount val="26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</c:numCache>
            </c:numRef>
          </c:xVal>
          <c:yVal>
            <c:numRef>
              <c:f>'Main sheet TCL&amp;TAN'!$G$186:$G$211</c:f>
              <c:numCache>
                <c:formatCode>General</c:formatCode>
                <c:ptCount val="26"/>
                <c:pt idx="0">
                  <c:v>0.25</c:v>
                </c:pt>
                <c:pt idx="1">
                  <c:v>0.97</c:v>
                </c:pt>
                <c:pt idx="5">
                  <c:v>0.9</c:v>
                </c:pt>
                <c:pt idx="7">
                  <c:v>0.81</c:v>
                </c:pt>
                <c:pt idx="9">
                  <c:v>0.76</c:v>
                </c:pt>
                <c:pt idx="13">
                  <c:v>0.95</c:v>
                </c:pt>
                <c:pt idx="15">
                  <c:v>0.88</c:v>
                </c:pt>
                <c:pt idx="16">
                  <c:v>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B-4E22-8B42-E3269657F447}"/>
            </c:ext>
          </c:extLst>
        </c:ser>
        <c:ser>
          <c:idx val="0"/>
          <c:order val="2"/>
          <c:tx>
            <c:v>10:01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TCL&amp;TAN'!$C$230:$C$255</c:f>
              <c:numCache>
                <c:formatCode>0.00</c:formatCode>
                <c:ptCount val="26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4" formatCode="0">
                  <c:v>218.33333333325572</c:v>
                </c:pt>
                <c:pt idx="15" formatCode="0">
                  <c:v>241.41666666674428</c:v>
                </c:pt>
                <c:pt idx="16" formatCode="0">
                  <c:v>266.83333333331393</c:v>
                </c:pt>
                <c:pt idx="18" formatCode="0">
                  <c:v>267.99999999994179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</c:numCache>
            </c:numRef>
          </c:xVal>
          <c:yVal>
            <c:numRef>
              <c:f>'Main sheet TCL&amp;TAN'!$G$230:$G$255</c:f>
              <c:numCache>
                <c:formatCode>General</c:formatCode>
                <c:ptCount val="26"/>
                <c:pt idx="0">
                  <c:v>0.25</c:v>
                </c:pt>
                <c:pt idx="1">
                  <c:v>0.86</c:v>
                </c:pt>
                <c:pt idx="5">
                  <c:v>0.92</c:v>
                </c:pt>
                <c:pt idx="7">
                  <c:v>0.77</c:v>
                </c:pt>
                <c:pt idx="9">
                  <c:v>0.71</c:v>
                </c:pt>
                <c:pt idx="14">
                  <c:v>0.69</c:v>
                </c:pt>
                <c:pt idx="16">
                  <c:v>0.92</c:v>
                </c:pt>
                <c:pt idx="18">
                  <c:v>0.92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B-4E22-8B42-E3269657F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192144"/>
        <c:axId val="488197064"/>
      </c:scatterChart>
      <c:valAx>
        <c:axId val="488192144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197064"/>
        <c:crosses val="autoZero"/>
        <c:crossBetween val="midCat"/>
      </c:valAx>
      <c:valAx>
        <c:axId val="48819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192144"/>
        <c:crosses val="autoZero"/>
        <c:crossBetween val="midCat"/>
      </c:valAx>
    </c:plotArea>
    <c:legend>
      <c:legendPos val="t"/>
      <c:overlay val="0"/>
    </c:legend>
    <c:plotVisOnly val="1"/>
    <c:dispBlanksAs val="span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90 mins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TCL&amp;TAN'!$C$230:$C$255</c:f>
              <c:numCache>
                <c:formatCode>0.00</c:formatCode>
                <c:ptCount val="26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4" formatCode="0">
                  <c:v>218.33333333325572</c:v>
                </c:pt>
                <c:pt idx="15" formatCode="0">
                  <c:v>241.41666666674428</c:v>
                </c:pt>
                <c:pt idx="16" formatCode="0">
                  <c:v>266.83333333331393</c:v>
                </c:pt>
                <c:pt idx="18" formatCode="0">
                  <c:v>267.99999999994179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</c:numCache>
            </c:numRef>
          </c:xVal>
          <c:yVal>
            <c:numRef>
              <c:f>'Main sheet TCL&amp;TAN'!$G$230:$G$255</c:f>
              <c:numCache>
                <c:formatCode>General</c:formatCode>
                <c:ptCount val="26"/>
                <c:pt idx="0">
                  <c:v>0.25</c:v>
                </c:pt>
                <c:pt idx="1">
                  <c:v>0.86</c:v>
                </c:pt>
                <c:pt idx="5">
                  <c:v>0.92</c:v>
                </c:pt>
                <c:pt idx="7">
                  <c:v>0.77</c:v>
                </c:pt>
                <c:pt idx="9">
                  <c:v>0.71</c:v>
                </c:pt>
                <c:pt idx="14">
                  <c:v>0.69</c:v>
                </c:pt>
                <c:pt idx="16">
                  <c:v>0.92</c:v>
                </c:pt>
                <c:pt idx="18">
                  <c:v>0.92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8E-4FC7-98BB-24D7A242E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192144"/>
        <c:axId val="488197064"/>
      </c:scatterChart>
      <c:valAx>
        <c:axId val="488192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197064"/>
        <c:crosses val="autoZero"/>
        <c:crossBetween val="midCat"/>
      </c:valAx>
      <c:valAx>
        <c:axId val="48819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192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180 mins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5.5:1</c:v>
          </c:tx>
          <c:xVal>
            <c:numRef>
              <c:f>'Main sheet TCL&amp;TAN'!$C$273:$C$298</c:f>
              <c:numCache>
                <c:formatCode>0.00</c:formatCode>
                <c:ptCount val="2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</c:numCache>
            </c:numRef>
          </c:xVal>
          <c:yVal>
            <c:numRef>
              <c:f>'Main sheet TCL&amp;TAN'!$G$273:$G$298</c:f>
              <c:numCache>
                <c:formatCode>General</c:formatCode>
                <c:ptCount val="26"/>
                <c:pt idx="0">
                  <c:v>0.25</c:v>
                </c:pt>
                <c:pt idx="1">
                  <c:v>1.07</c:v>
                </c:pt>
                <c:pt idx="6">
                  <c:v>1.05</c:v>
                </c:pt>
                <c:pt idx="8">
                  <c:v>1.1000000000000001</c:v>
                </c:pt>
                <c:pt idx="10">
                  <c:v>0.86</c:v>
                </c:pt>
                <c:pt idx="11">
                  <c:v>1.02</c:v>
                </c:pt>
                <c:pt idx="13">
                  <c:v>0.79</c:v>
                </c:pt>
                <c:pt idx="17">
                  <c:v>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21-4882-B92A-F90FCEE64656}"/>
            </c:ext>
          </c:extLst>
        </c:ser>
        <c:ser>
          <c:idx val="2"/>
          <c:order val="1"/>
          <c:tx>
            <c:v>7.5:1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xVal>
            <c:numRef>
              <c:f>'Main sheet TCL&amp;TAN'!$C$319:$C$344</c:f>
              <c:numCache>
                <c:formatCode>0.00</c:formatCode>
                <c:ptCount val="2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</c:numCache>
            </c:numRef>
          </c:xVal>
          <c:yVal>
            <c:numRef>
              <c:f>'Main sheet TCL&amp;TAN'!$G$319:$G$344</c:f>
              <c:numCache>
                <c:formatCode>General</c:formatCode>
                <c:ptCount val="26"/>
                <c:pt idx="0">
                  <c:v>0.25</c:v>
                </c:pt>
                <c:pt idx="1">
                  <c:v>0.97</c:v>
                </c:pt>
                <c:pt idx="6">
                  <c:v>0.83</c:v>
                </c:pt>
                <c:pt idx="8">
                  <c:v>0.81</c:v>
                </c:pt>
                <c:pt idx="10">
                  <c:v>0.76</c:v>
                </c:pt>
                <c:pt idx="13">
                  <c:v>0.95</c:v>
                </c:pt>
                <c:pt idx="15">
                  <c:v>0.93</c:v>
                </c:pt>
                <c:pt idx="17">
                  <c:v>0.74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21-4882-B92A-F90FCEE64656}"/>
            </c:ext>
          </c:extLst>
        </c:ser>
        <c:ser>
          <c:idx val="0"/>
          <c:order val="2"/>
          <c:tx>
            <c:v>10:1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TCL&amp;TAN'!$C$363:$C$388</c:f>
              <c:numCache>
                <c:formatCode>0.00</c:formatCode>
                <c:ptCount val="2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</c:numCache>
            </c:numRef>
          </c:xVal>
          <c:yVal>
            <c:numRef>
              <c:f>'Main sheet TCL&amp;TAN'!$G$363:$G$388</c:f>
              <c:numCache>
                <c:formatCode>General</c:formatCode>
                <c:ptCount val="26"/>
                <c:pt idx="0">
                  <c:v>0.25</c:v>
                </c:pt>
                <c:pt idx="1">
                  <c:v>0.7</c:v>
                </c:pt>
                <c:pt idx="6">
                  <c:v>0.87</c:v>
                </c:pt>
                <c:pt idx="8">
                  <c:v>0.76</c:v>
                </c:pt>
                <c:pt idx="10">
                  <c:v>0.71</c:v>
                </c:pt>
                <c:pt idx="15">
                  <c:v>0.7</c:v>
                </c:pt>
                <c:pt idx="22">
                  <c:v>0.79</c:v>
                </c:pt>
                <c:pt idx="24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21-4882-B92A-F90FCEE64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192144"/>
        <c:axId val="488197064"/>
      </c:scatterChart>
      <c:valAx>
        <c:axId val="488192144"/>
        <c:scaling>
          <c:orientation val="minMax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197064"/>
        <c:crosses val="autoZero"/>
        <c:crossBetween val="midCat"/>
      </c:valAx>
      <c:valAx>
        <c:axId val="48819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192144"/>
        <c:crosses val="autoZero"/>
        <c:crossBetween val="midCat"/>
      </c:valAx>
    </c:plotArea>
    <c:legend>
      <c:legendPos val="t"/>
      <c:overlay val="0"/>
    </c:legend>
    <c:plotVisOnly val="1"/>
    <c:dispBlanksAs val="span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180 mins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TCL&amp;TAN'!$C$363:$C$388</c:f>
              <c:numCache>
                <c:formatCode>0.00</c:formatCode>
                <c:ptCount val="2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</c:numCache>
            </c:numRef>
          </c:xVal>
          <c:yVal>
            <c:numRef>
              <c:f>'Main sheet TCL&amp;TAN'!$G$363:$G$388</c:f>
              <c:numCache>
                <c:formatCode>General</c:formatCode>
                <c:ptCount val="26"/>
                <c:pt idx="0">
                  <c:v>0.25</c:v>
                </c:pt>
                <c:pt idx="1">
                  <c:v>0.7</c:v>
                </c:pt>
                <c:pt idx="6">
                  <c:v>0.87</c:v>
                </c:pt>
                <c:pt idx="8">
                  <c:v>0.76</c:v>
                </c:pt>
                <c:pt idx="10">
                  <c:v>0.71</c:v>
                </c:pt>
                <c:pt idx="15">
                  <c:v>0.7</c:v>
                </c:pt>
                <c:pt idx="22">
                  <c:v>0.79</c:v>
                </c:pt>
                <c:pt idx="24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AB-42CD-8C6C-67777EC5C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192144"/>
        <c:axId val="488197064"/>
      </c:scatterChart>
      <c:valAx>
        <c:axId val="488192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197064"/>
        <c:crosses val="autoZero"/>
        <c:crossBetween val="midCat"/>
      </c:valAx>
      <c:valAx>
        <c:axId val="48819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192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TCL&amp;TAN'!$D$595</c:f>
              <c:strCache>
                <c:ptCount val="1"/>
                <c:pt idx="0">
                  <c:v>5.5:1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TCL&amp;TAN'!$D$687:$D$689</c:f>
              <c:numCache>
                <c:formatCode>General</c:formatCode>
                <c:ptCount val="3"/>
                <c:pt idx="0">
                  <c:v>0.40668184803606022</c:v>
                </c:pt>
                <c:pt idx="1">
                  <c:v>0.14087272911147131</c:v>
                </c:pt>
                <c:pt idx="2">
                  <c:v>9.8805250806845143E-2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C3-4A3B-9EF3-80D3579913DD}"/>
            </c:ext>
          </c:extLst>
        </c:ser>
        <c:ser>
          <c:idx val="1"/>
          <c:order val="1"/>
          <c:tx>
            <c:strRef>
              <c:f>'Main sheet TCL&amp;TAN'!$E$595</c:f>
              <c:strCache>
                <c:ptCount val="1"/>
                <c:pt idx="0">
                  <c:v>7.5:1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TCL&amp;TAN'!$E$687:$E$689</c:f>
              <c:numCache>
                <c:formatCode>General</c:formatCode>
                <c:ptCount val="3"/>
                <c:pt idx="0">
                  <c:v>1.9970576602222545</c:v>
                </c:pt>
                <c:pt idx="1">
                  <c:v>0.77840344010337414</c:v>
                </c:pt>
                <c:pt idx="2">
                  <c:v>0.39607481578593223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C3-4A3B-9EF3-80D3579913DD}"/>
            </c:ext>
          </c:extLst>
        </c:ser>
        <c:ser>
          <c:idx val="2"/>
          <c:order val="2"/>
          <c:tx>
            <c:strRef>
              <c:f>'Main sheet TCL&amp;TAN'!$F$595</c:f>
              <c:strCache>
                <c:ptCount val="1"/>
                <c:pt idx="0">
                  <c:v>10:1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TCL&amp;TAN'!$G$596:$G$599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</c:numCache>
            </c:numRef>
          </c:xVal>
          <c:yVal>
            <c:numRef>
              <c:f>'Main sheet TCL&amp;TAN'!$F$687:$F$689</c:f>
              <c:numCache>
                <c:formatCode>General</c:formatCode>
                <c:ptCount val="3"/>
                <c:pt idx="0">
                  <c:v>2.8807231647803322</c:v>
                </c:pt>
                <c:pt idx="1">
                  <c:v>0.97019148840456138</c:v>
                </c:pt>
                <c:pt idx="2">
                  <c:v>0.95406696030982285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C3-4A3B-9EF3-80D357991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683024"/>
        <c:axId val="547683352"/>
      </c:scatterChart>
      <c:valAx>
        <c:axId val="54768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83352"/>
        <c:crosses val="autoZero"/>
        <c:crossBetween val="midCat"/>
        <c:majorUnit val="10"/>
      </c:valAx>
      <c:valAx>
        <c:axId val="5476833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Decay coefficient (1/hr)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7683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 sheet TCL&amp;TAN'!$D$686</c:f>
              <c:strCache>
                <c:ptCount val="1"/>
                <c:pt idx="0">
                  <c:v>5.5:1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sheet TCL&amp;TAN'!$C$687:$C$689</c:f>
              <c:strCache>
                <c:ptCount val="3"/>
                <c:pt idx="0">
                  <c:v>30 min</c:v>
                </c:pt>
                <c:pt idx="1">
                  <c:v>90 min </c:v>
                </c:pt>
                <c:pt idx="2">
                  <c:v>180 min </c:v>
                </c:pt>
              </c:strCache>
            </c:strRef>
          </c:cat>
          <c:val>
            <c:numRef>
              <c:f>'Main sheet TCL&amp;TAN'!$D$687:$D$689</c:f>
              <c:numCache>
                <c:formatCode>General</c:formatCode>
                <c:ptCount val="3"/>
                <c:pt idx="0">
                  <c:v>0.40668184803606022</c:v>
                </c:pt>
                <c:pt idx="1">
                  <c:v>0.14087272911147131</c:v>
                </c:pt>
                <c:pt idx="2">
                  <c:v>9.8805250806845143E-2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E-40FA-AA23-EAEEB87DF79A}"/>
            </c:ext>
          </c:extLst>
        </c:ser>
        <c:ser>
          <c:idx val="1"/>
          <c:order val="1"/>
          <c:tx>
            <c:strRef>
              <c:f>'Main sheet TCL&amp;TAN'!$E$686</c:f>
              <c:strCache>
                <c:ptCount val="1"/>
                <c:pt idx="0">
                  <c:v>7.5:1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'Main sheet TCL&amp;TAN'!$C$687:$C$689</c:f>
              <c:strCache>
                <c:ptCount val="3"/>
                <c:pt idx="0">
                  <c:v>30 min</c:v>
                </c:pt>
                <c:pt idx="1">
                  <c:v>90 min </c:v>
                </c:pt>
                <c:pt idx="2">
                  <c:v>180 min </c:v>
                </c:pt>
              </c:strCache>
            </c:strRef>
          </c:cat>
          <c:val>
            <c:numRef>
              <c:f>'Main sheet TCL&amp;TAN'!$E$687:$E$689</c:f>
              <c:numCache>
                <c:formatCode>General</c:formatCode>
                <c:ptCount val="3"/>
                <c:pt idx="0">
                  <c:v>1.9970576602222545</c:v>
                </c:pt>
                <c:pt idx="1">
                  <c:v>0.77840344010337414</c:v>
                </c:pt>
                <c:pt idx="2">
                  <c:v>0.39607481578593223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2E-40FA-AA23-EAEEB87DF79A}"/>
            </c:ext>
          </c:extLst>
        </c:ser>
        <c:ser>
          <c:idx val="2"/>
          <c:order val="2"/>
          <c:tx>
            <c:strRef>
              <c:f>'Main sheet TCL&amp;TAN'!$F$686</c:f>
              <c:strCache>
                <c:ptCount val="1"/>
                <c:pt idx="0">
                  <c:v>10:1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'Main sheet TCL&amp;TAN'!$C$687:$C$689</c:f>
              <c:strCache>
                <c:ptCount val="3"/>
                <c:pt idx="0">
                  <c:v>30 min</c:v>
                </c:pt>
                <c:pt idx="1">
                  <c:v>90 min </c:v>
                </c:pt>
                <c:pt idx="2">
                  <c:v>180 min </c:v>
                </c:pt>
              </c:strCache>
            </c:strRef>
          </c:cat>
          <c:val>
            <c:numRef>
              <c:f>'Main sheet TCL&amp;TAN'!$F$687:$F$689</c:f>
              <c:numCache>
                <c:formatCode>General</c:formatCode>
                <c:ptCount val="3"/>
                <c:pt idx="0">
                  <c:v>2.8807231647803322</c:v>
                </c:pt>
                <c:pt idx="1">
                  <c:v>0.97019148840456138</c:v>
                </c:pt>
                <c:pt idx="2">
                  <c:v>0.95406696030982285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2E-40FA-AA23-EAEEB87DF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1118544"/>
        <c:axId val="411121496"/>
      </c:barChart>
      <c:catAx>
        <c:axId val="411118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11121496"/>
        <c:crosses val="autoZero"/>
        <c:auto val="1"/>
        <c:lblAlgn val="ctr"/>
        <c:lblOffset val="100"/>
        <c:noMultiLvlLbl val="0"/>
      </c:catAx>
      <c:valAx>
        <c:axId val="4111214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Decay coefficient (1/hr)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1111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'Main sheet TCL&amp;TAN'!$S$444:$S$452</c:f>
              <c:numCache>
                <c:formatCode>General</c:formatCode>
                <c:ptCount val="9"/>
                <c:pt idx="0">
                  <c:v>2.1</c:v>
                </c:pt>
                <c:pt idx="1">
                  <c:v>1.5</c:v>
                </c:pt>
                <c:pt idx="2">
                  <c:v>1.1000000000000001</c:v>
                </c:pt>
                <c:pt idx="3">
                  <c:v>1.9</c:v>
                </c:pt>
                <c:pt idx="4">
                  <c:v>0.9</c:v>
                </c:pt>
                <c:pt idx="5">
                  <c:v>0.5</c:v>
                </c:pt>
                <c:pt idx="6">
                  <c:v>1.1000000000000001</c:v>
                </c:pt>
                <c:pt idx="7">
                  <c:v>0.8</c:v>
                </c:pt>
                <c:pt idx="8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59-4FFC-BA4D-59A9297A2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4435856"/>
        <c:axId val="514436184"/>
      </c:barChart>
      <c:catAx>
        <c:axId val="51443585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4436184"/>
        <c:crosses val="autoZero"/>
        <c:auto val="1"/>
        <c:lblAlgn val="ctr"/>
        <c:lblOffset val="100"/>
        <c:noMultiLvlLbl val="0"/>
      </c:catAx>
      <c:valAx>
        <c:axId val="5144361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>
                    <a:solidFill>
                      <a:schemeClr val="tx1"/>
                    </a:solidFill>
                  </a:rPr>
                  <a:t>ATP (pg/mL)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443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'Main sheet TCL&amp;TAN'!$Q$456:$Q$464</c:f>
              <c:numCache>
                <c:formatCode>General</c:formatCode>
                <c:ptCount val="9"/>
                <c:pt idx="0">
                  <c:v>1.67</c:v>
                </c:pt>
                <c:pt idx="1">
                  <c:v>1.9</c:v>
                </c:pt>
                <c:pt idx="2">
                  <c:v>1.4</c:v>
                </c:pt>
                <c:pt idx="3">
                  <c:v>3.1</c:v>
                </c:pt>
                <c:pt idx="4">
                  <c:v>3</c:v>
                </c:pt>
                <c:pt idx="5">
                  <c:v>2.6</c:v>
                </c:pt>
                <c:pt idx="6">
                  <c:v>3.2</c:v>
                </c:pt>
                <c:pt idx="7">
                  <c:v>1.4</c:v>
                </c:pt>
                <c:pt idx="8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DF-47E6-BA01-03E4D503D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4435856"/>
        <c:axId val="514436184"/>
      </c:barChart>
      <c:catAx>
        <c:axId val="51443585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4436184"/>
        <c:crosses val="autoZero"/>
        <c:auto val="1"/>
        <c:lblAlgn val="ctr"/>
        <c:lblOffset val="100"/>
        <c:noMultiLvlLbl val="0"/>
      </c:catAx>
      <c:valAx>
        <c:axId val="5144361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>
                    <a:solidFill>
                      <a:schemeClr val="tx1"/>
                    </a:solidFill>
                  </a:rPr>
                  <a:t>ATP (pg/mL)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443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v>Rechloramination 2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TCL&amp;TAN'!$CF$56:$CF$64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TCL&amp;TAN'!$CF$56:$CF$64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TCL&amp;TAN'!$BG$56:$BG$64</c:f>
              <c:numCache>
                <c:formatCode>0.0000</c:formatCode>
                <c:ptCount val="9"/>
                <c:pt idx="0">
                  <c:v>1.7000000000000006E-3</c:v>
                </c:pt>
                <c:pt idx="1">
                  <c:v>5.9999999999999984E-4</c:v>
                </c:pt>
                <c:pt idx="2">
                  <c:v>7.9999999999999993E-4</c:v>
                </c:pt>
                <c:pt idx="3">
                  <c:v>2.0000000000000005E-3</c:v>
                </c:pt>
                <c:pt idx="4" formatCode="General">
                  <c:v>5.0000000000000001E-4</c:v>
                </c:pt>
                <c:pt idx="5">
                  <c:v>2.0000000000000009E-4</c:v>
                </c:pt>
                <c:pt idx="6">
                  <c:v>5.9999999999999984E-4</c:v>
                </c:pt>
                <c:pt idx="7">
                  <c:v>6.0000000000000006E-4</c:v>
                </c:pt>
                <c:pt idx="8">
                  <c:v>-2.0000000000000004E-4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56-42B4-A652-C2818797D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  <c:min val="0"/>
        </c:scaling>
        <c:delete val="0"/>
        <c:axPos val="l"/>
        <c:numFmt formatCode="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Kc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v>Rechloramination 2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TCL&amp;TAN'!$BZ$56:$BZ$64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TCL&amp;TAN'!$BZ$56:$BZ$64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TCL&amp;TAN'!$BA$56:$BA$64</c:f>
              <c:numCache>
                <c:formatCode>0.0000</c:formatCode>
                <c:ptCount val="9"/>
                <c:pt idx="0">
                  <c:v>2.3999999999999998E-3</c:v>
                </c:pt>
                <c:pt idx="1">
                  <c:v>2.2000000000000001E-3</c:v>
                </c:pt>
                <c:pt idx="2">
                  <c:v>1.8E-3</c:v>
                </c:pt>
                <c:pt idx="3">
                  <c:v>3.0999999999999999E-3</c:v>
                </c:pt>
                <c:pt idx="4" formatCode="General">
                  <c:v>8.9999999999999998E-4</c:v>
                </c:pt>
                <c:pt idx="5">
                  <c:v>5.9999999999999995E-4</c:v>
                </c:pt>
                <c:pt idx="6">
                  <c:v>3.5999999999999999E-3</c:v>
                </c:pt>
                <c:pt idx="7">
                  <c:v>1E-3</c:v>
                </c:pt>
                <c:pt idx="8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7-435C-8AB4-D63DBCE55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</c:scaling>
        <c:delete val="0"/>
        <c:axPos val="l"/>
        <c:numFmt formatCode="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2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TCl</c:v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'Main sheet TCL&amp;TAN'!$C$406:$C$415</c:f>
              <c:numCache>
                <c:formatCode>0</c:formatCode>
                <c:ptCount val="10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</c:numCache>
            </c:numRef>
          </c:xVal>
          <c:yVal>
            <c:numRef>
              <c:f>'Main sheet TCL&amp;TAN'!$D$406:$D$415</c:f>
              <c:numCache>
                <c:formatCode>0.00</c:formatCode>
                <c:ptCount val="10"/>
                <c:pt idx="0" formatCode="General">
                  <c:v>1.4</c:v>
                </c:pt>
                <c:pt idx="1">
                  <c:v>0.82</c:v>
                </c:pt>
                <c:pt idx="2">
                  <c:v>0.56000000000000005</c:v>
                </c:pt>
                <c:pt idx="3" formatCode="General">
                  <c:v>0.31</c:v>
                </c:pt>
                <c:pt idx="4" formatCode="General">
                  <c:v>0.16</c:v>
                </c:pt>
                <c:pt idx="5" formatCode="General">
                  <c:v>7.0000000000000007E-2</c:v>
                </c:pt>
                <c:pt idx="6" formatCode="General">
                  <c:v>0.04</c:v>
                </c:pt>
                <c:pt idx="7" formatCode="General">
                  <c:v>2E-3</c:v>
                </c:pt>
                <c:pt idx="8" formatCode="General">
                  <c:v>0.01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43-4F34-B02F-7AE7F1870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092552"/>
        <c:axId val="534090912"/>
      </c:scatterChart>
      <c:scatterChart>
        <c:scatterStyle val="lineMarker"/>
        <c:varyColors val="0"/>
        <c:ser>
          <c:idx val="1"/>
          <c:order val="1"/>
          <c:tx>
            <c:v>TAN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'Main sheet TCL&amp;TAN'!$C$406:$C$415</c:f>
              <c:numCache>
                <c:formatCode>0</c:formatCode>
                <c:ptCount val="10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</c:numCache>
            </c:numRef>
          </c:xVal>
          <c:yVal>
            <c:numRef>
              <c:f>'Main sheet TCL&amp;TAN'!$E$406:$E$415</c:f>
              <c:numCache>
                <c:formatCode>General</c:formatCode>
                <c:ptCount val="10"/>
                <c:pt idx="0">
                  <c:v>0.45600000000000002</c:v>
                </c:pt>
                <c:pt idx="1">
                  <c:v>0.34799999999999998</c:v>
                </c:pt>
                <c:pt idx="2">
                  <c:v>0.31</c:v>
                </c:pt>
                <c:pt idx="3">
                  <c:v>0.25900000000000001</c:v>
                </c:pt>
                <c:pt idx="4">
                  <c:v>0.24</c:v>
                </c:pt>
                <c:pt idx="5">
                  <c:v>0.14399999999999999</c:v>
                </c:pt>
                <c:pt idx="6" formatCode="0.000">
                  <c:v>3.4000000000000002E-2</c:v>
                </c:pt>
                <c:pt idx="7">
                  <c:v>3.0000000000000001E-3</c:v>
                </c:pt>
                <c:pt idx="8">
                  <c:v>3.0000000000000001E-3</c:v>
                </c:pt>
                <c:pt idx="9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43-4F34-B02F-7AE7F1870E3D}"/>
            </c:ext>
          </c:extLst>
        </c:ser>
        <c:ser>
          <c:idx val="2"/>
          <c:order val="2"/>
          <c:tx>
            <c:v>Nitrite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xVal>
            <c:numRef>
              <c:f>'Main sheet TCL&amp;TAN'!$C$406:$C$415</c:f>
              <c:numCache>
                <c:formatCode>0</c:formatCode>
                <c:ptCount val="10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</c:numCache>
            </c:numRef>
          </c:xVal>
          <c:yVal>
            <c:numRef>
              <c:f>'Main sheet TCL&amp;TAN'!$F$406:$F$415</c:f>
              <c:numCache>
                <c:formatCode>General</c:formatCode>
                <c:ptCount val="10"/>
                <c:pt idx="0">
                  <c:v>6.3E-2</c:v>
                </c:pt>
                <c:pt idx="1">
                  <c:v>6.5000000000000002E-2</c:v>
                </c:pt>
                <c:pt idx="2">
                  <c:v>6.4000000000000001E-2</c:v>
                </c:pt>
                <c:pt idx="3">
                  <c:v>0.08</c:v>
                </c:pt>
                <c:pt idx="4">
                  <c:v>0.113</c:v>
                </c:pt>
                <c:pt idx="5">
                  <c:v>0.183</c:v>
                </c:pt>
                <c:pt idx="7">
                  <c:v>0.27200000000000002</c:v>
                </c:pt>
                <c:pt idx="8">
                  <c:v>0.27200000000000002</c:v>
                </c:pt>
                <c:pt idx="9">
                  <c:v>0.27200000000000002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43-4F34-B02F-7AE7F1870E3D}"/>
            </c:ext>
          </c:extLst>
        </c:ser>
        <c:ser>
          <c:idx val="3"/>
          <c:order val="3"/>
          <c:tx>
            <c:v>Nitrate</c:v>
          </c:tx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'Main sheet TCL&amp;TAN'!$C$406:$C$415</c:f>
              <c:numCache>
                <c:formatCode>0</c:formatCode>
                <c:ptCount val="10"/>
                <c:pt idx="0" formatCode="0.00">
                  <c:v>0</c:v>
                </c:pt>
                <c:pt idx="1">
                  <c:v>24.999999999941792</c:v>
                </c:pt>
                <c:pt idx="2">
                  <c:v>51</c:v>
                </c:pt>
                <c:pt idx="3">
                  <c:v>75</c:v>
                </c:pt>
                <c:pt idx="4">
                  <c:v>99.249999999941792</c:v>
                </c:pt>
                <c:pt idx="5">
                  <c:v>121.83333333337214</c:v>
                </c:pt>
                <c:pt idx="6">
                  <c:v>148.33333333331393</c:v>
                </c:pt>
                <c:pt idx="7">
                  <c:v>171.55000000004657</c:v>
                </c:pt>
                <c:pt idx="8">
                  <c:v>198.83333333325572</c:v>
                </c:pt>
                <c:pt idx="9">
                  <c:v>222.83333333325572</c:v>
                </c:pt>
              </c:numCache>
            </c:numRef>
          </c:xVal>
          <c:yVal>
            <c:numRef>
              <c:f>'Main sheet TCL&amp;TAN'!$G$406:$G$415</c:f>
              <c:numCache>
                <c:formatCode>General</c:formatCode>
                <c:ptCount val="10"/>
                <c:pt idx="0">
                  <c:v>0.25</c:v>
                </c:pt>
                <c:pt idx="2">
                  <c:v>0.28999999999999998</c:v>
                </c:pt>
                <c:pt idx="4">
                  <c:v>0.45</c:v>
                </c:pt>
                <c:pt idx="9">
                  <c:v>0.51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43-4F34-B02F-7AE7F1870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983328"/>
        <c:axId val="533984312"/>
      </c:scatterChart>
      <c:valAx>
        <c:axId val="534092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4090912"/>
        <c:crosses val="autoZero"/>
        <c:crossBetween val="midCat"/>
      </c:valAx>
      <c:valAx>
        <c:axId val="5340909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 (mg/L)</a:t>
                </a:r>
              </a:p>
            </c:rich>
          </c:tx>
          <c:layout>
            <c:manualLayout>
              <c:xMode val="edge"/>
              <c:yMode val="edge"/>
              <c:x val="1.7651497101103964E-2"/>
              <c:y val="0.329465999165623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4092552"/>
        <c:crosses val="autoZero"/>
        <c:crossBetween val="midCat"/>
      </c:valAx>
      <c:valAx>
        <c:axId val="533984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Nitrogen species (mg-N/L)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3983328"/>
        <c:crosses val="max"/>
        <c:crossBetween val="midCat"/>
      </c:valAx>
      <c:valAx>
        <c:axId val="53398332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533984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'Main sheet TCL&amp;TAN'!$Q$6</c:f>
              <c:strCache>
                <c:ptCount val="1"/>
                <c:pt idx="0">
                  <c:v>Kt Before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pattFill prst="pct25">
                <a:fgClr>
                  <a:schemeClr val="accent2"/>
                </a:fgClr>
                <a:bgClr>
                  <a:schemeClr val="bg1"/>
                </a:bgClr>
              </a:patt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TCL&amp;TAN'!$AC$7:$AC$26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TCL&amp;TAN'!$Q$7:$Q$32</c:f>
              <c:numCache>
                <c:formatCode>General</c:formatCode>
                <c:ptCount val="26"/>
                <c:pt idx="0">
                  <c:v>3.4099999999999998E-2</c:v>
                </c:pt>
                <c:pt idx="5">
                  <c:v>1.18E-2</c:v>
                </c:pt>
                <c:pt idx="9">
                  <c:v>6.0000000000000001E-3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A4-4FB6-9270-B06AC87EA664}"/>
            </c:ext>
          </c:extLst>
        </c:ser>
        <c:ser>
          <c:idx val="4"/>
          <c:order val="1"/>
          <c:tx>
            <c:strRef>
              <c:f>'Main sheet TCL&amp;TAN'!$W$6</c:f>
              <c:strCache>
                <c:ptCount val="1"/>
                <c:pt idx="0">
                  <c:v>Kt After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TCL&amp;TAN'!$C$7:$C$26</c:f>
              <c:numCache>
                <c:formatCode>0.0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TCL&amp;TAN'!$W$7:$W$32</c:f>
              <c:numCache>
                <c:formatCode>General</c:formatCode>
                <c:ptCount val="26"/>
                <c:pt idx="7">
                  <c:v>8.9999999999999993E-3</c:v>
                </c:pt>
                <c:pt idx="16">
                  <c:v>4.1000000000000003E-3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A4-4FB6-9270-B06AC87EA664}"/>
            </c:ext>
          </c:extLst>
        </c:ser>
        <c:ser>
          <c:idx val="2"/>
          <c:order val="2"/>
          <c:tx>
            <c:strRef>
              <c:f>'Main sheet TCL&amp;TAN'!$S$6</c:f>
              <c:strCache>
                <c:ptCount val="1"/>
                <c:pt idx="0">
                  <c:v>Kc Before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pattFill prst="pct25">
                <a:fgClr>
                  <a:schemeClr val="accent3"/>
                </a:fgClr>
                <a:bgClr>
                  <a:schemeClr val="bg1"/>
                </a:bgClr>
              </a:patt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TCL&amp;TAN'!$AC$7:$AC$26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TCL&amp;TAN'!$S$7:$S$32</c:f>
              <c:numCache>
                <c:formatCode>General</c:formatCode>
                <c:ptCount val="26"/>
                <c:pt idx="0">
                  <c:v>1.41E-2</c:v>
                </c:pt>
                <c:pt idx="5">
                  <c:v>2.7000000000000001E-3</c:v>
                </c:pt>
                <c:pt idx="9">
                  <c:v>2.5000000000000001E-3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A4-4FB6-9270-B06AC87EA664}"/>
            </c:ext>
          </c:extLst>
        </c:ser>
        <c:ser>
          <c:idx val="5"/>
          <c:order val="3"/>
          <c:tx>
            <c:strRef>
              <c:f>'Main sheet TCL&amp;TAN'!$Y$6</c:f>
              <c:strCache>
                <c:ptCount val="1"/>
                <c:pt idx="0">
                  <c:v>Kc After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TCL&amp;TAN'!$C$7:$C$26</c:f>
              <c:numCache>
                <c:formatCode>0.0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TCL&amp;TAN'!$Y$7:$Y$32</c:f>
              <c:numCache>
                <c:formatCode>General</c:formatCode>
                <c:ptCount val="26"/>
                <c:pt idx="7">
                  <c:v>4.1999999999999997E-3</c:v>
                </c:pt>
                <c:pt idx="16">
                  <c:v>2.3999999999999998E-3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A4-4FB6-9270-B06AC87EA664}"/>
            </c:ext>
          </c:extLst>
        </c:ser>
        <c:ser>
          <c:idx val="3"/>
          <c:order val="4"/>
          <c:tx>
            <c:strRef>
              <c:f>'Main sheet TCL&amp;TAN'!$U$6</c:f>
              <c:strCache>
                <c:ptCount val="1"/>
                <c:pt idx="0">
                  <c:v>Km Before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9"/>
            <c:spPr>
              <a:pattFill prst="pct25">
                <a:fgClr>
                  <a:schemeClr val="accent6"/>
                </a:fgClr>
                <a:bgClr>
                  <a:schemeClr val="bg1"/>
                </a:bgClr>
              </a:patt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TCL&amp;TAN'!$AC$7:$AC$26</c:f>
              <c:numCache>
                <c:formatCode>General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10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TCL&amp;TAN'!$U$7:$U$32</c:f>
              <c:numCache>
                <c:formatCode>General</c:formatCode>
                <c:ptCount val="26"/>
                <c:pt idx="0">
                  <c:v>1.9999999999999997E-2</c:v>
                </c:pt>
                <c:pt idx="5">
                  <c:v>9.1000000000000004E-3</c:v>
                </c:pt>
                <c:pt idx="9">
                  <c:v>3.5000000000000001E-3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A4-4FB6-9270-B06AC87EA664}"/>
            </c:ext>
          </c:extLst>
        </c:ser>
        <c:ser>
          <c:idx val="6"/>
          <c:order val="5"/>
          <c:tx>
            <c:strRef>
              <c:f>'Main sheet TCL&amp;TAN'!$AA$6</c:f>
              <c:strCache>
                <c:ptCount val="1"/>
                <c:pt idx="0">
                  <c:v>Km After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TCL&amp;TAN'!$C$7:$C$26</c:f>
              <c:numCache>
                <c:formatCode>0.0</c:formatCode>
                <c:ptCount val="20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</c:numCache>
            </c:numRef>
          </c:xVal>
          <c:yVal>
            <c:numRef>
              <c:f>'Main sheet TCL&amp;TAN'!$AA$7:$AA$32</c:f>
              <c:numCache>
                <c:formatCode>General</c:formatCode>
                <c:ptCount val="26"/>
                <c:pt idx="7">
                  <c:v>4.7999999999999996E-3</c:v>
                </c:pt>
                <c:pt idx="16">
                  <c:v>1.7000000000000006E-3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A4-4FB6-9270-B06AC87EA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TCL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Kt</c:v>
          </c:tx>
          <c:invertIfNegative val="0"/>
          <c:errBars>
            <c:errBarType val="both"/>
            <c:errValType val="cust"/>
            <c:noEndCap val="0"/>
            <c:plus>
              <c:numRef>
                <c:f>'Main sheet TCL&amp;TAN'!$BK$56:$BK$64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TCL&amp;TAN'!$BK$56:$BK$64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</c:errBars>
          <c:cat>
            <c:strRef>
              <c:f>'Main sheet TCL&amp;TAN'!$CH$56:$CH$64</c:f>
              <c:strCache>
                <c:ptCount val="9"/>
                <c:pt idx="0">
                  <c:v>5.5:1</c:v>
                </c:pt>
                <c:pt idx="1">
                  <c:v>7.5:1</c:v>
                </c:pt>
                <c:pt idx="2">
                  <c:v> 10:1</c:v>
                </c:pt>
                <c:pt idx="3">
                  <c:v>5.5:1</c:v>
                </c:pt>
                <c:pt idx="4">
                  <c:v>7.5:1</c:v>
                </c:pt>
                <c:pt idx="5">
                  <c:v> 10:1</c:v>
                </c:pt>
                <c:pt idx="6">
                  <c:v>5.5:1</c:v>
                </c:pt>
                <c:pt idx="7">
                  <c:v>7.5:1</c:v>
                </c:pt>
                <c:pt idx="8">
                  <c:v> 10:1</c:v>
                </c:pt>
              </c:strCache>
            </c:strRef>
          </c:cat>
          <c:val>
            <c:numRef>
              <c:f>'Main sheet TCL&amp;TAN'!$AM$56:$AM$64</c:f>
              <c:numCache>
                <c:formatCode>General</c:formatCode>
                <c:ptCount val="9"/>
                <c:pt idx="0">
                  <c:v>8.9999999999999993E-3</c:v>
                </c:pt>
                <c:pt idx="1">
                  <c:v>8.2000000000000007E-3</c:v>
                </c:pt>
                <c:pt idx="2">
                  <c:v>4.3E-3</c:v>
                </c:pt>
                <c:pt idx="3">
                  <c:v>9.5999999999999992E-3</c:v>
                </c:pt>
                <c:pt idx="4">
                  <c:v>8.6E-3</c:v>
                </c:pt>
                <c:pt idx="5">
                  <c:v>6.0000000000000001E-3</c:v>
                </c:pt>
                <c:pt idx="6">
                  <c:v>1.26E-2</c:v>
                </c:pt>
                <c:pt idx="7">
                  <c:v>7.6E-3</c:v>
                </c:pt>
                <c:pt idx="8">
                  <c:v>5.4999999999999997E-3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67-4AE8-BB76-9AE0BE2E9C61}"/>
            </c:ext>
          </c:extLst>
        </c:ser>
        <c:ser>
          <c:idx val="3"/>
          <c:order val="1"/>
          <c:tx>
            <c:v>Kf</c:v>
          </c:tx>
          <c:invertIfNegative val="0"/>
          <c:errBars>
            <c:errBarType val="both"/>
            <c:errValType val="cust"/>
            <c:noEndCap val="0"/>
            <c:plus>
              <c:numRef>
                <c:f>'Main sheet TCL&amp;TAN'!$BR$56:$BR$64</c:f>
                <c:numCache>
                  <c:formatCode>General</c:formatCode>
                  <c:ptCount val="9"/>
                  <c:pt idx="0">
                    <c:v>1.2999999999999999E-3</c:v>
                  </c:pt>
                  <c:pt idx="1">
                    <c:v>1.1000000000000001E-3</c:v>
                  </c:pt>
                  <c:pt idx="2">
                    <c:v>5.9999999999999995E-4</c:v>
                  </c:pt>
                  <c:pt idx="3">
                    <c:v>1.1000000000000001E-3</c:v>
                  </c:pt>
                  <c:pt idx="4">
                    <c:v>6.9999999999999999E-4</c:v>
                  </c:pt>
                  <c:pt idx="5">
                    <c:v>6.9999999999999999E-4</c:v>
                  </c:pt>
                  <c:pt idx="6">
                    <c:v>5.0000000000000001E-4</c:v>
                  </c:pt>
                  <c:pt idx="7">
                    <c:v>6.9999999999999999E-4</c:v>
                  </c:pt>
                  <c:pt idx="8">
                    <c:v>2.9999999999999997E-4</c:v>
                  </c:pt>
                </c:numCache>
              </c:numRef>
            </c:plus>
            <c:minus>
              <c:numRef>
                <c:f>'Main sheet TCL&amp;TAN'!$BR$56:$BR$64</c:f>
                <c:numCache>
                  <c:formatCode>General</c:formatCode>
                  <c:ptCount val="9"/>
                  <c:pt idx="0">
                    <c:v>1.2999999999999999E-3</c:v>
                  </c:pt>
                  <c:pt idx="1">
                    <c:v>1.1000000000000001E-3</c:v>
                  </c:pt>
                  <c:pt idx="2">
                    <c:v>5.9999999999999995E-4</c:v>
                  </c:pt>
                  <c:pt idx="3">
                    <c:v>1.1000000000000001E-3</c:v>
                  </c:pt>
                  <c:pt idx="4">
                    <c:v>6.9999999999999999E-4</c:v>
                  </c:pt>
                  <c:pt idx="5">
                    <c:v>6.9999999999999999E-4</c:v>
                  </c:pt>
                  <c:pt idx="6">
                    <c:v>5.0000000000000001E-4</c:v>
                  </c:pt>
                  <c:pt idx="7">
                    <c:v>6.9999999999999999E-4</c:v>
                  </c:pt>
                  <c:pt idx="8">
                    <c:v>2.9999999999999997E-4</c:v>
                  </c:pt>
                </c:numCache>
              </c:numRef>
            </c:minus>
          </c:errBars>
          <c:val>
            <c:numRef>
              <c:f>'Main sheet TCL&amp;TAN'!$AS$56:$AS$64</c:f>
              <c:numCache>
                <c:formatCode>General</c:formatCode>
                <c:ptCount val="9"/>
                <c:pt idx="0">
                  <c:v>4.8999999999999998E-3</c:v>
                </c:pt>
                <c:pt idx="1">
                  <c:v>4.5999999999999999E-3</c:v>
                </c:pt>
                <c:pt idx="2">
                  <c:v>3.7000000000000002E-3</c:v>
                </c:pt>
                <c:pt idx="3">
                  <c:v>4.5999999999999999E-3</c:v>
                </c:pt>
                <c:pt idx="4">
                  <c:v>4.1000000000000003E-3</c:v>
                </c:pt>
                <c:pt idx="5">
                  <c:v>3.7000000000000002E-3</c:v>
                </c:pt>
                <c:pt idx="6">
                  <c:v>5.7000000000000002E-3</c:v>
                </c:pt>
                <c:pt idx="7">
                  <c:v>4.4000000000000003E-3</c:v>
                </c:pt>
                <c:pt idx="8">
                  <c:v>3.5999999999999999E-3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67-4AE8-BB76-9AE0BE2E9C61}"/>
            </c:ext>
          </c:extLst>
        </c:ser>
        <c:ser>
          <c:idx val="2"/>
          <c:order val="2"/>
          <c:tx>
            <c:v>Kc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TCL&amp;TAN'!$BX$56:$BX$64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TCL&amp;TAN'!$BX$56:$BX$64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TCL&amp;TAN'!$AY$56:$AY$64</c:f>
              <c:numCache>
                <c:formatCode>0.0000</c:formatCode>
                <c:ptCount val="9"/>
                <c:pt idx="0">
                  <c:v>4.1999999999999997E-3</c:v>
                </c:pt>
                <c:pt idx="1">
                  <c:v>3.8999999999999998E-3</c:v>
                </c:pt>
                <c:pt idx="2">
                  <c:v>3.3999999999999998E-3</c:v>
                </c:pt>
                <c:pt idx="3">
                  <c:v>4.0000000000000001E-3</c:v>
                </c:pt>
                <c:pt idx="4" formatCode="General">
                  <c:v>3.3999999999999998E-3</c:v>
                </c:pt>
                <c:pt idx="5">
                  <c:v>3.2000000000000002E-3</c:v>
                </c:pt>
                <c:pt idx="6">
                  <c:v>2.5999999999999999E-3</c:v>
                </c:pt>
                <c:pt idx="7">
                  <c:v>2.5000000000000001E-3</c:v>
                </c:pt>
                <c:pt idx="8">
                  <c:v>1.9E-3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67-4AE8-BB76-9AE0BE2E9C61}"/>
            </c:ext>
          </c:extLst>
        </c:ser>
        <c:ser>
          <c:idx val="1"/>
          <c:order val="3"/>
          <c:tx>
            <c:v>Km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TCL&amp;TAN'!$CD$56:$CD$64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TCL&amp;TAN'!$CD$56:$CD$64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TCL&amp;TAN'!$BE$56:$BE$64</c:f>
              <c:numCache>
                <c:formatCode>0.0000</c:formatCode>
                <c:ptCount val="9"/>
                <c:pt idx="0">
                  <c:v>4.7999999999999996E-3</c:v>
                </c:pt>
                <c:pt idx="1">
                  <c:v>4.3000000000000009E-3</c:v>
                </c:pt>
                <c:pt idx="2">
                  <c:v>3.0000000000000035E-4</c:v>
                </c:pt>
                <c:pt idx="3">
                  <c:v>5.5999999999999991E-3</c:v>
                </c:pt>
                <c:pt idx="4" formatCode="General">
                  <c:v>5.1999999999999998E-3</c:v>
                </c:pt>
                <c:pt idx="5">
                  <c:v>2.8E-3</c:v>
                </c:pt>
                <c:pt idx="6">
                  <c:v>0.01</c:v>
                </c:pt>
                <c:pt idx="7">
                  <c:v>5.1000000000000004E-3</c:v>
                </c:pt>
                <c:pt idx="8">
                  <c:v>3.5999999999999999E-3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67-4AE8-BB76-9AE0BE2E9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  <c:min val="0"/>
        </c:scaling>
        <c:delete val="0"/>
        <c:axPos val="l"/>
        <c:numFmt formatCode="0.000" sourceLinked="0"/>
        <c:majorTickMark val="out"/>
        <c:minorTickMark val="none"/>
        <c:tickLblPos val="nextTo"/>
        <c:spPr>
          <a:solidFill>
            <a:schemeClr val="bg1"/>
          </a:solidFill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374627960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Rechloramination 2</c:v>
          </c:tx>
          <c:spPr>
            <a:solidFill>
              <a:schemeClr val="accent1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TCL&amp;TAN'!$BM$56:$BM$64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TCL&amp;TAN'!$BM$56:$BM$64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</c:errBars>
          <c:cat>
            <c:strRef>
              <c:f>'Main sheet TCL&amp;TAN'!$CH$56:$CH$64</c:f>
              <c:strCache>
                <c:ptCount val="9"/>
                <c:pt idx="0">
                  <c:v>5.5:1</c:v>
                </c:pt>
                <c:pt idx="1">
                  <c:v>7.5:1</c:v>
                </c:pt>
                <c:pt idx="2">
                  <c:v> 10:1</c:v>
                </c:pt>
                <c:pt idx="3">
                  <c:v>5.5:1</c:v>
                </c:pt>
                <c:pt idx="4">
                  <c:v>7.5:1</c:v>
                </c:pt>
                <c:pt idx="5">
                  <c:v> 10:1</c:v>
                </c:pt>
                <c:pt idx="6">
                  <c:v>5.5:1</c:v>
                </c:pt>
                <c:pt idx="7">
                  <c:v>7.5:1</c:v>
                </c:pt>
                <c:pt idx="8">
                  <c:v> 10:1</c:v>
                </c:pt>
              </c:strCache>
            </c:strRef>
          </c:cat>
          <c:val>
            <c:numRef>
              <c:f>'Main sheet TCL&amp;TAN'!$AO$56:$AO$64</c:f>
              <c:numCache>
                <c:formatCode>General</c:formatCode>
                <c:ptCount val="9"/>
                <c:pt idx="0">
                  <c:v>4.1000000000000003E-3</c:v>
                </c:pt>
                <c:pt idx="1">
                  <c:v>2.8E-3</c:v>
                </c:pt>
                <c:pt idx="2">
                  <c:v>2.5999999999999999E-3</c:v>
                </c:pt>
                <c:pt idx="3">
                  <c:v>5.1000000000000004E-3</c:v>
                </c:pt>
                <c:pt idx="4">
                  <c:v>1.4E-3</c:v>
                </c:pt>
                <c:pt idx="5">
                  <c:v>8.0000000000000004E-4</c:v>
                </c:pt>
                <c:pt idx="6">
                  <c:v>4.1999999999999997E-3</c:v>
                </c:pt>
                <c:pt idx="7">
                  <c:v>1.6000000000000001E-3</c:v>
                </c:pt>
                <c:pt idx="8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38-41F5-8F88-86F068CDCE8E}"/>
            </c:ext>
          </c:extLst>
        </c:ser>
        <c:ser>
          <c:idx val="2"/>
          <c:order val="1"/>
          <c:tx>
            <c:v>Kf</c:v>
          </c:tx>
          <c:spPr>
            <a:solidFill>
              <a:schemeClr val="accent4"/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TCL&amp;TAN'!$BT$56:$BT$64</c:f>
                <c:numCache>
                  <c:formatCode>General</c:formatCode>
                  <c:ptCount val="9"/>
                  <c:pt idx="0">
                    <c:v>5.0000000000000001E-4</c:v>
                  </c:pt>
                  <c:pt idx="1">
                    <c:v>1.1999999999999999E-3</c:v>
                  </c:pt>
                  <c:pt idx="2">
                    <c:v>4.0000000000000002E-4</c:v>
                  </c:pt>
                  <c:pt idx="3">
                    <c:v>4.0000000000000002E-4</c:v>
                  </c:pt>
                  <c:pt idx="4">
                    <c:v>5.0000000000000001E-4</c:v>
                  </c:pt>
                  <c:pt idx="5">
                    <c:v>2.0000000000000001E-4</c:v>
                  </c:pt>
                  <c:pt idx="6">
                    <c:v>5.9999999999999995E-4</c:v>
                  </c:pt>
                  <c:pt idx="7">
                    <c:v>5.0000000000000001E-4</c:v>
                  </c:pt>
                  <c:pt idx="8">
                    <c:v>2.0000000000000001E-4</c:v>
                  </c:pt>
                </c:numCache>
              </c:numRef>
            </c:plus>
            <c:minus>
              <c:numRef>
                <c:f>'Main sheet TCL&amp;TAN'!$BT$56:$BT$64</c:f>
                <c:numCache>
                  <c:formatCode>General</c:formatCode>
                  <c:ptCount val="9"/>
                  <c:pt idx="0">
                    <c:v>5.0000000000000001E-4</c:v>
                  </c:pt>
                  <c:pt idx="1">
                    <c:v>1.1999999999999999E-3</c:v>
                  </c:pt>
                  <c:pt idx="2">
                    <c:v>4.0000000000000002E-4</c:v>
                  </c:pt>
                  <c:pt idx="3">
                    <c:v>4.0000000000000002E-4</c:v>
                  </c:pt>
                  <c:pt idx="4">
                    <c:v>5.0000000000000001E-4</c:v>
                  </c:pt>
                  <c:pt idx="5">
                    <c:v>2.0000000000000001E-4</c:v>
                  </c:pt>
                  <c:pt idx="6">
                    <c:v>5.9999999999999995E-4</c:v>
                  </c:pt>
                  <c:pt idx="7">
                    <c:v>5.0000000000000001E-4</c:v>
                  </c:pt>
                  <c:pt idx="8">
                    <c:v>2.0000000000000001E-4</c:v>
                  </c:pt>
                </c:numCache>
              </c:numRef>
            </c:minus>
          </c:errBars>
          <c:val>
            <c:numRef>
              <c:f>'Main sheet TCL&amp;TAN'!$AU$56:$AU$64</c:f>
              <c:numCache>
                <c:formatCode>General</c:formatCode>
                <c:ptCount val="9"/>
                <c:pt idx="0">
                  <c:v>2.5999999999999999E-3</c:v>
                </c:pt>
                <c:pt idx="1">
                  <c:v>2.5999999999999999E-3</c:v>
                </c:pt>
                <c:pt idx="2">
                  <c:v>1.8E-3</c:v>
                </c:pt>
                <c:pt idx="3">
                  <c:v>3.5000000000000001E-3</c:v>
                </c:pt>
                <c:pt idx="4">
                  <c:v>1.1000000000000001E-3</c:v>
                </c:pt>
                <c:pt idx="5">
                  <c:v>5.9999999999999995E-4</c:v>
                </c:pt>
                <c:pt idx="6">
                  <c:v>4.1999999999999997E-3</c:v>
                </c:pt>
                <c:pt idx="7">
                  <c:v>1.2999999999999999E-3</c:v>
                </c:pt>
                <c:pt idx="8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38-41F5-8F88-86F068CDCE8E}"/>
            </c:ext>
          </c:extLst>
        </c:ser>
        <c:ser>
          <c:idx val="1"/>
          <c:order val="2"/>
          <c:tx>
            <c:v>Rechloramination 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TCL&amp;TAN'!$BZ$56:$BZ$64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TCL&amp;TAN'!$BZ$56:$BZ$64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TCL&amp;TAN'!$BA$56:$BA$64</c:f>
              <c:numCache>
                <c:formatCode>0.0000</c:formatCode>
                <c:ptCount val="9"/>
                <c:pt idx="0">
                  <c:v>2.3999999999999998E-3</c:v>
                </c:pt>
                <c:pt idx="1">
                  <c:v>2.2000000000000001E-3</c:v>
                </c:pt>
                <c:pt idx="2">
                  <c:v>1.8E-3</c:v>
                </c:pt>
                <c:pt idx="3">
                  <c:v>3.0999999999999999E-3</c:v>
                </c:pt>
                <c:pt idx="4" formatCode="General">
                  <c:v>8.9999999999999998E-4</c:v>
                </c:pt>
                <c:pt idx="5">
                  <c:v>5.9999999999999995E-4</c:v>
                </c:pt>
                <c:pt idx="6">
                  <c:v>3.5999999999999999E-3</c:v>
                </c:pt>
                <c:pt idx="7">
                  <c:v>1E-3</c:v>
                </c:pt>
                <c:pt idx="8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38-41F5-8F88-86F068CDCE8E}"/>
            </c:ext>
          </c:extLst>
        </c:ser>
        <c:ser>
          <c:idx val="3"/>
          <c:order val="3"/>
          <c:tx>
            <c:v>Rechloramination 2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'Main sheet TCL&amp;TAN'!$CF$56:$CF$64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'Main sheet TCL&amp;TAN'!$CF$56:$CF$64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'Main sheet TCL&amp;TAN'!$AK$56:$AK$64</c:f>
              <c:strCache>
                <c:ptCount val="9"/>
                <c:pt idx="0">
                  <c:v>5.5 (30 min)</c:v>
                </c:pt>
                <c:pt idx="1">
                  <c:v>7.5 (30 min)</c:v>
                </c:pt>
                <c:pt idx="2">
                  <c:v>10 (30 min)</c:v>
                </c:pt>
                <c:pt idx="3">
                  <c:v>5.5 (90 min)</c:v>
                </c:pt>
                <c:pt idx="4">
                  <c:v>7.5 (90 min)</c:v>
                </c:pt>
                <c:pt idx="5">
                  <c:v>10 (90 min)</c:v>
                </c:pt>
                <c:pt idx="6">
                  <c:v>5.5 (180 min)</c:v>
                </c:pt>
                <c:pt idx="7">
                  <c:v>7.5 (180 min)</c:v>
                </c:pt>
                <c:pt idx="8">
                  <c:v>10 (180 min)</c:v>
                </c:pt>
              </c:strCache>
            </c:strRef>
          </c:cat>
          <c:val>
            <c:numRef>
              <c:f>'Main sheet TCL&amp;TAN'!$BG$56:$BG$64</c:f>
              <c:numCache>
                <c:formatCode>0.0000</c:formatCode>
                <c:ptCount val="9"/>
                <c:pt idx="0">
                  <c:v>1.7000000000000006E-3</c:v>
                </c:pt>
                <c:pt idx="1">
                  <c:v>5.9999999999999984E-4</c:v>
                </c:pt>
                <c:pt idx="2">
                  <c:v>7.9999999999999993E-4</c:v>
                </c:pt>
                <c:pt idx="3">
                  <c:v>2.0000000000000005E-3</c:v>
                </c:pt>
                <c:pt idx="4" formatCode="General">
                  <c:v>5.0000000000000001E-4</c:v>
                </c:pt>
                <c:pt idx="5">
                  <c:v>2.0000000000000009E-4</c:v>
                </c:pt>
                <c:pt idx="6">
                  <c:v>5.9999999999999984E-4</c:v>
                </c:pt>
                <c:pt idx="7">
                  <c:v>6.0000000000000006E-4</c:v>
                </c:pt>
                <c:pt idx="8">
                  <c:v>-2.0000000000000004E-4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38-41F5-8F88-86F068CDC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627960"/>
        <c:axId val="374633208"/>
      </c:barChart>
      <c:catAx>
        <c:axId val="374627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374633208"/>
        <c:crosses val="autoZero"/>
        <c:auto val="1"/>
        <c:lblAlgn val="ctr"/>
        <c:lblOffset val="100"/>
        <c:noMultiLvlLbl val="0"/>
      </c:catAx>
      <c:valAx>
        <c:axId val="374633208"/>
        <c:scaling>
          <c:orientation val="minMax"/>
          <c:max val="1.4000000000000002E-2"/>
          <c:min val="0"/>
        </c:scaling>
        <c:delete val="0"/>
        <c:axPos val="l"/>
        <c:numFmt formatCode="0.00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374627960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TCL&amp;TAN'!$A$4</c:f>
              <c:strCache>
                <c:ptCount val="1"/>
                <c:pt idx="0">
                  <c:v>5.5:1 (30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TCL&amp;TAN'!$C$7:$C$34</c:f>
              <c:numCache>
                <c:formatCode>0.0</c:formatCode>
                <c:ptCount val="28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.00">
                  <c:v>461.33333333325572</c:v>
                </c:pt>
                <c:pt idx="27" formatCode="0.00">
                  <c:v>484.16666666662786</c:v>
                </c:pt>
              </c:numCache>
            </c:numRef>
          </c:xVal>
          <c:yVal>
            <c:numRef>
              <c:f>'Main sheet TCL&amp;TAN'!$D$7:$D$34</c:f>
              <c:numCache>
                <c:formatCode>0.00</c:formatCode>
                <c:ptCount val="28"/>
                <c:pt idx="5" formatCode="General">
                  <c:v>2.5</c:v>
                </c:pt>
                <c:pt idx="6" formatCode="General">
                  <c:v>1.8</c:v>
                </c:pt>
                <c:pt idx="7" formatCode="General">
                  <c:v>1.38</c:v>
                </c:pt>
                <c:pt idx="8" formatCode="General">
                  <c:v>1.19</c:v>
                </c:pt>
                <c:pt idx="9" formatCode="General">
                  <c:v>1.02</c:v>
                </c:pt>
                <c:pt idx="11" formatCode="General">
                  <c:v>2.5</c:v>
                </c:pt>
                <c:pt idx="12" formatCode="General">
                  <c:v>2.34</c:v>
                </c:pt>
                <c:pt idx="13" formatCode="General">
                  <c:v>2.08</c:v>
                </c:pt>
                <c:pt idx="14" formatCode="General">
                  <c:v>1.9</c:v>
                </c:pt>
                <c:pt idx="15" formatCode="General">
                  <c:v>1.56</c:v>
                </c:pt>
                <c:pt idx="16" formatCode="General">
                  <c:v>1.5</c:v>
                </c:pt>
                <c:pt idx="17" formatCode="General">
                  <c:v>1.42</c:v>
                </c:pt>
                <c:pt idx="18" formatCode="General">
                  <c:v>1.4</c:v>
                </c:pt>
                <c:pt idx="19" formatCode="General">
                  <c:v>1.24</c:v>
                </c:pt>
                <c:pt idx="20" formatCode="General">
                  <c:v>1</c:v>
                </c:pt>
                <c:pt idx="21" formatCode="General">
                  <c:v>#N/A</c:v>
                </c:pt>
                <c:pt idx="22" formatCode="General">
                  <c:v>0.74</c:v>
                </c:pt>
                <c:pt idx="23" formatCode="General">
                  <c:v>#N/A</c:v>
                </c:pt>
                <c:pt idx="24" formatCode="General">
                  <c:v>0.68</c:v>
                </c:pt>
                <c:pt idx="25" formatCode="General">
                  <c:v>#N/A</c:v>
                </c:pt>
                <c:pt idx="26" formatCode="General">
                  <c:v>0.54</c:v>
                </c:pt>
                <c:pt idx="27" formatCode="General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EE-44EE-9DD2-36A89DF70A1C}"/>
            </c:ext>
          </c:extLst>
        </c:ser>
        <c:ser>
          <c:idx val="1"/>
          <c:order val="1"/>
          <c:tx>
            <c:strRef>
              <c:f>'Main sheet TCL&amp;TAN'!$A$49</c:f>
              <c:strCache>
                <c:ptCount val="1"/>
                <c:pt idx="0">
                  <c:v>7.5:1 (30 min)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TCL&amp;TAN'!$C$52:$C$87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TCL&amp;TAN'!$D$52:$D$87</c:f>
              <c:numCache>
                <c:formatCode>0.00</c:formatCode>
                <c:ptCount val="36"/>
                <c:pt idx="5" formatCode="General">
                  <c:v>2.56</c:v>
                </c:pt>
                <c:pt idx="6" formatCode="General">
                  <c:v>2</c:v>
                </c:pt>
                <c:pt idx="7" formatCode="General">
                  <c:v>1.61</c:v>
                </c:pt>
                <c:pt idx="8" formatCode="General">
                  <c:v>1.44</c:v>
                </c:pt>
                <c:pt idx="9" formatCode="General">
                  <c:v>1.28</c:v>
                </c:pt>
                <c:pt idx="10" formatCode="General">
                  <c:v>1.21</c:v>
                </c:pt>
                <c:pt idx="11" formatCode="General">
                  <c:v>1.1599999999999999</c:v>
                </c:pt>
                <c:pt idx="12" formatCode="General">
                  <c:v>0.98</c:v>
                </c:pt>
                <c:pt idx="14" formatCode="General">
                  <c:v>2.5</c:v>
                </c:pt>
                <c:pt idx="15" formatCode="General">
                  <c:v>2.1800000000000002</c:v>
                </c:pt>
                <c:pt idx="16" formatCode="General">
                  <c:v>2.1</c:v>
                </c:pt>
                <c:pt idx="17" formatCode="General">
                  <c:v>1.94</c:v>
                </c:pt>
                <c:pt idx="18" formatCode="General">
                  <c:v>1.82</c:v>
                </c:pt>
                <c:pt idx="19" formatCode="General">
                  <c:v>1.7</c:v>
                </c:pt>
                <c:pt idx="20" formatCode="General">
                  <c:v>1.6</c:v>
                </c:pt>
                <c:pt idx="21" formatCode="General">
                  <c:v>#N/A</c:v>
                </c:pt>
                <c:pt idx="22" formatCode="General">
                  <c:v>1.33</c:v>
                </c:pt>
                <c:pt idx="23" formatCode="General">
                  <c:v>#N/A</c:v>
                </c:pt>
                <c:pt idx="24" formatCode="General">
                  <c:v>1.22</c:v>
                </c:pt>
                <c:pt idx="25" formatCode="General">
                  <c:v>1.05</c:v>
                </c:pt>
                <c:pt idx="26" formatCode="General">
                  <c:v>0.9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EE-44EE-9DD2-36A89DF70A1C}"/>
            </c:ext>
          </c:extLst>
        </c:ser>
        <c:ser>
          <c:idx val="2"/>
          <c:order val="2"/>
          <c:tx>
            <c:strRef>
              <c:f>'Main sheet TCL&amp;TAN'!$A$94</c:f>
              <c:strCache>
                <c:ptCount val="1"/>
                <c:pt idx="0">
                  <c:v>10:1 (30 min)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TCL&amp;TAN'!$C$97:$C$132</c:f>
              <c:numCache>
                <c:formatCode>0.00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51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  <c:pt idx="20" formatCode="0">
                  <c:v>315.91666666668607</c:v>
                </c:pt>
                <c:pt idx="21" formatCode="0">
                  <c:v>342.24999999994179</c:v>
                </c:pt>
                <c:pt idx="22" formatCode="0">
                  <c:v>366.51666666660458</c:v>
                </c:pt>
                <c:pt idx="23" formatCode="0">
                  <c:v>388.74999999994179</c:v>
                </c:pt>
                <c:pt idx="24" formatCode="0">
                  <c:v>412.5</c:v>
                </c:pt>
                <c:pt idx="25" formatCode="0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TCL&amp;TAN'!$D$97:$D$132</c:f>
              <c:numCache>
                <c:formatCode>0.00</c:formatCode>
                <c:ptCount val="36"/>
                <c:pt idx="5" formatCode="General">
                  <c:v>2.5</c:v>
                </c:pt>
                <c:pt idx="6" formatCode="General">
                  <c:v>2.12</c:v>
                </c:pt>
                <c:pt idx="7" formatCode="General">
                  <c:v>1.72</c:v>
                </c:pt>
                <c:pt idx="8" formatCode="General">
                  <c:v>1.5</c:v>
                </c:pt>
                <c:pt idx="9" formatCode="General">
                  <c:v>1.38</c:v>
                </c:pt>
                <c:pt idx="10" formatCode="General">
                  <c:v>1.28</c:v>
                </c:pt>
                <c:pt idx="11" formatCode="General">
                  <c:v>1.21</c:v>
                </c:pt>
                <c:pt idx="12" formatCode="General">
                  <c:v>1.1000000000000001</c:v>
                </c:pt>
                <c:pt idx="14" formatCode="General">
                  <c:v>2.5</c:v>
                </c:pt>
                <c:pt idx="15" formatCode="General">
                  <c:v>2.2599999999999998</c:v>
                </c:pt>
                <c:pt idx="16" formatCode="General">
                  <c:v>2.1800000000000002</c:v>
                </c:pt>
                <c:pt idx="17" formatCode="General">
                  <c:v>2</c:v>
                </c:pt>
                <c:pt idx="18" formatCode="General">
                  <c:v>1.8</c:v>
                </c:pt>
                <c:pt idx="19" formatCode="General">
                  <c:v>1.72</c:v>
                </c:pt>
                <c:pt idx="20" formatCode="General">
                  <c:v>1.62</c:v>
                </c:pt>
                <c:pt idx="21" formatCode="General">
                  <c:v>#N/A</c:v>
                </c:pt>
                <c:pt idx="22" formatCode="General">
                  <c:v>1.36</c:v>
                </c:pt>
                <c:pt idx="23" formatCode="General">
                  <c:v>#N/A</c:v>
                </c:pt>
                <c:pt idx="24" formatCode="General">
                  <c:v>1.24</c:v>
                </c:pt>
                <c:pt idx="25" formatCode="General">
                  <c:v>#N/A</c:v>
                </c:pt>
                <c:pt idx="26" formatCode="General">
                  <c:v>1.2</c:v>
                </c:pt>
                <c:pt idx="27" formatCode="General">
                  <c:v>1.04</c:v>
                </c:pt>
                <c:pt idx="28" formatCode="General">
                  <c:v>#N/A</c:v>
                </c:pt>
                <c:pt idx="29" formatCode="General">
                  <c:v>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EE-44EE-9DD2-36A89DF70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'Main sheet TCL&amp;TAN'!$A$139</c:f>
              <c:strCache>
                <c:ptCount val="1"/>
                <c:pt idx="0">
                  <c:v>5.5:1 (90 min)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'Main sheet TCL&amp;TAN'!$C$142:$C$176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TCL&amp;TAN'!$D$142:$D$176</c:f>
              <c:numCache>
                <c:formatCode>0.00</c:formatCode>
                <c:ptCount val="35"/>
                <c:pt idx="5" formatCode="General">
                  <c:v>2.5</c:v>
                </c:pt>
                <c:pt idx="6" formatCode="General">
                  <c:v>1.96</c:v>
                </c:pt>
                <c:pt idx="7" formatCode="General">
                  <c:v>1.54</c:v>
                </c:pt>
                <c:pt idx="8" formatCode="General">
                  <c:v>1.34</c:v>
                </c:pt>
                <c:pt idx="9" formatCode="General">
                  <c:v>1.19</c:v>
                </c:pt>
                <c:pt idx="10" formatCode="General">
                  <c:v>1.08</c:v>
                </c:pt>
                <c:pt idx="12" formatCode="General">
                  <c:v>2.42</c:v>
                </c:pt>
                <c:pt idx="13" formatCode="General">
                  <c:v>2.2999999999999998</c:v>
                </c:pt>
                <c:pt idx="14" formatCode="General">
                  <c:v>1.94</c:v>
                </c:pt>
                <c:pt idx="15" formatCode="General">
                  <c:v>1.66</c:v>
                </c:pt>
                <c:pt idx="16" formatCode="General">
                  <c:v>1.6</c:v>
                </c:pt>
                <c:pt idx="17" formatCode="General">
                  <c:v>1.5</c:v>
                </c:pt>
                <c:pt idx="18" formatCode="General">
                  <c:v>1.36</c:v>
                </c:pt>
                <c:pt idx="19" formatCode="General">
                  <c:v>1.24</c:v>
                </c:pt>
                <c:pt idx="20" formatCode="General">
                  <c:v>1.1000000000000001</c:v>
                </c:pt>
                <c:pt idx="21" formatCode="General">
                  <c:v>0.95</c:v>
                </c:pt>
                <c:pt idx="22" formatCode="General">
                  <c:v>0.76</c:v>
                </c:pt>
                <c:pt idx="23" formatCode="General">
                  <c:v>#N/A</c:v>
                </c:pt>
                <c:pt idx="24" formatCode="General">
                  <c:v>0.66</c:v>
                </c:pt>
                <c:pt idx="25" formatCode="General">
                  <c:v>#N/A</c:v>
                </c:pt>
                <c:pt idx="26" formatCode="General">
                  <c:v>0.52</c:v>
                </c:pt>
                <c:pt idx="27" formatCode="General">
                  <c:v>#N/A</c:v>
                </c:pt>
                <c:pt idx="28" formatCode="General">
                  <c:v>0.13</c:v>
                </c:pt>
                <c:pt idx="29" formatCode="General">
                  <c:v>7.0000000000000007E-2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98-4F2F-95A9-EA092CAB147E}"/>
            </c:ext>
          </c:extLst>
        </c:ser>
        <c:ser>
          <c:idx val="4"/>
          <c:order val="1"/>
          <c:tx>
            <c:strRef>
              <c:f>'Main sheet TCL&amp;TAN'!$A$183</c:f>
              <c:strCache>
                <c:ptCount val="1"/>
                <c:pt idx="0">
                  <c:v>7.5:1 (90 min)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'Main sheet TCL&amp;TAN'!$C$186:$C$220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TCL&amp;TAN'!$D$186:$D$220</c:f>
              <c:numCache>
                <c:formatCode>0.00</c:formatCode>
                <c:ptCount val="35"/>
                <c:pt idx="5" formatCode="General">
                  <c:v>2.6</c:v>
                </c:pt>
                <c:pt idx="6" formatCode="General">
                  <c:v>2.2400000000000002</c:v>
                </c:pt>
                <c:pt idx="7" formatCode="General">
                  <c:v>2</c:v>
                </c:pt>
                <c:pt idx="8" formatCode="General">
                  <c:v>1.58</c:v>
                </c:pt>
                <c:pt idx="9" formatCode="General">
                  <c:v>1.45</c:v>
                </c:pt>
                <c:pt idx="10" formatCode="General">
                  <c:v>1.33</c:v>
                </c:pt>
                <c:pt idx="11" formatCode="General">
                  <c:v>1.3</c:v>
                </c:pt>
                <c:pt idx="12" formatCode="General">
                  <c:v>1.2</c:v>
                </c:pt>
                <c:pt idx="13" formatCode="General">
                  <c:v>1</c:v>
                </c:pt>
                <c:pt idx="15" formatCode="General">
                  <c:v>2.42</c:v>
                </c:pt>
                <c:pt idx="16" formatCode="General">
                  <c:v>2.3199999999999998</c:v>
                </c:pt>
                <c:pt idx="17" formatCode="General">
                  <c:v>2.06</c:v>
                </c:pt>
                <c:pt idx="18" formatCode="General">
                  <c:v>1.94</c:v>
                </c:pt>
                <c:pt idx="19" formatCode="General">
                  <c:v>1.88</c:v>
                </c:pt>
                <c:pt idx="20" formatCode="General">
                  <c:v>1.75</c:v>
                </c:pt>
                <c:pt idx="21" formatCode="General">
                  <c:v>#N/A</c:v>
                </c:pt>
                <c:pt idx="22" formatCode="General">
                  <c:v>1.54</c:v>
                </c:pt>
                <c:pt idx="23" formatCode="General">
                  <c:v>#N/A</c:v>
                </c:pt>
                <c:pt idx="24" formatCode="General">
                  <c:v>1.46</c:v>
                </c:pt>
                <c:pt idx="25" formatCode="General">
                  <c:v>#N/A</c:v>
                </c:pt>
                <c:pt idx="26" formatCode="General">
                  <c:v>1.08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0.69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98-4F2F-95A9-EA092CAB147E}"/>
            </c:ext>
          </c:extLst>
        </c:ser>
        <c:ser>
          <c:idx val="5"/>
          <c:order val="2"/>
          <c:tx>
            <c:strRef>
              <c:f>'Main sheet TCL&amp;TAN'!$A$227</c:f>
              <c:strCache>
                <c:ptCount val="1"/>
                <c:pt idx="0">
                  <c:v>10:1 (90 min)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TCL&amp;TAN'!$C$230:$C$263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4" formatCode="0">
                  <c:v>218.33333333325572</c:v>
                </c:pt>
                <c:pt idx="15" formatCode="0">
                  <c:v>241.41666666674428</c:v>
                </c:pt>
                <c:pt idx="16" formatCode="0">
                  <c:v>266.83333333331393</c:v>
                </c:pt>
                <c:pt idx="18" formatCode="0">
                  <c:v>267.99999999994179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TCL&amp;TAN'!$D$230:$D$263</c:f>
              <c:numCache>
                <c:formatCode>0.00</c:formatCode>
                <c:ptCount val="34"/>
                <c:pt idx="5" formatCode="General">
                  <c:v>2.6</c:v>
                </c:pt>
                <c:pt idx="6" formatCode="General">
                  <c:v>2.2999999999999998</c:v>
                </c:pt>
                <c:pt idx="7" formatCode="General">
                  <c:v>1.98</c:v>
                </c:pt>
                <c:pt idx="8" formatCode="General">
                  <c:v>1.83</c:v>
                </c:pt>
                <c:pt idx="9" formatCode="General">
                  <c:v>1.64</c:v>
                </c:pt>
                <c:pt idx="10" formatCode="General">
                  <c:v>1.57</c:v>
                </c:pt>
                <c:pt idx="11" formatCode="General">
                  <c:v>1.51</c:v>
                </c:pt>
                <c:pt idx="12" formatCode="General">
                  <c:v>1.44</c:v>
                </c:pt>
                <c:pt idx="13" formatCode="General">
                  <c:v>1.22</c:v>
                </c:pt>
                <c:pt idx="14" formatCode="General">
                  <c:v>1.2</c:v>
                </c:pt>
                <c:pt idx="15" formatCode="General">
                  <c:v>1.1399999999999999</c:v>
                </c:pt>
                <c:pt idx="16" formatCode="General">
                  <c:v>1.06</c:v>
                </c:pt>
                <c:pt idx="18" formatCode="General">
                  <c:v>2.48</c:v>
                </c:pt>
                <c:pt idx="19" formatCode="General">
                  <c:v>2.35</c:v>
                </c:pt>
                <c:pt idx="20" formatCode="General">
                  <c:v>2.12</c:v>
                </c:pt>
                <c:pt idx="21" formatCode="General">
                  <c:v>2.02</c:v>
                </c:pt>
                <c:pt idx="22" formatCode="General">
                  <c:v>1.82</c:v>
                </c:pt>
                <c:pt idx="23" formatCode="General">
                  <c:v>#N/A</c:v>
                </c:pt>
                <c:pt idx="24" formatCode="General">
                  <c:v>1.7</c:v>
                </c:pt>
                <c:pt idx="25" formatCode="General">
                  <c:v>#N/A</c:v>
                </c:pt>
                <c:pt idx="26" formatCode="General">
                  <c:v>1.48</c:v>
                </c:pt>
                <c:pt idx="27" formatCode="General">
                  <c:v>1.4</c:v>
                </c:pt>
                <c:pt idx="28" formatCode="General">
                  <c:v>0.56999999999999995</c:v>
                </c:pt>
                <c:pt idx="29" formatCode="General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98-4F2F-95A9-EA092CAB1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TCL&amp;TAN'!$D$273:$D$308</c:f>
              <c:numCache>
                <c:formatCode>0.00</c:formatCode>
                <c:ptCount val="36"/>
                <c:pt idx="6" formatCode="General">
                  <c:v>2.5</c:v>
                </c:pt>
                <c:pt idx="7" formatCode="General">
                  <c:v>2</c:v>
                </c:pt>
                <c:pt idx="8" formatCode="General">
                  <c:v>1.49</c:v>
                </c:pt>
                <c:pt idx="9" formatCode="General">
                  <c:v>1.3</c:v>
                </c:pt>
                <c:pt idx="10" formatCode="General">
                  <c:v>1.1499999999999999</c:v>
                </c:pt>
                <c:pt idx="11" formatCode="General">
                  <c:v>1.03</c:v>
                </c:pt>
                <c:pt idx="13" formatCode="General">
                  <c:v>2.42</c:v>
                </c:pt>
                <c:pt idx="14" formatCode="General">
                  <c:v>2.12</c:v>
                </c:pt>
                <c:pt idx="15" formatCode="General">
                  <c:v>1.92</c:v>
                </c:pt>
                <c:pt idx="16" formatCode="General">
                  <c:v>1.75</c:v>
                </c:pt>
                <c:pt idx="17" formatCode="General">
                  <c:v>1.54</c:v>
                </c:pt>
                <c:pt idx="18" formatCode="General">
                  <c:v>1.44</c:v>
                </c:pt>
                <c:pt idx="19" formatCode="General">
                  <c:v>1.36</c:v>
                </c:pt>
                <c:pt idx="20" formatCode="General">
                  <c:v>1.1399999999999999</c:v>
                </c:pt>
                <c:pt idx="21" formatCode="General">
                  <c:v>0.98</c:v>
                </c:pt>
                <c:pt idx="22" formatCode="General">
                  <c:v>0.82</c:v>
                </c:pt>
                <c:pt idx="23" formatCode="General">
                  <c:v>0.62</c:v>
                </c:pt>
                <c:pt idx="24" formatCode="General">
                  <c:v>#N/A</c:v>
                </c:pt>
                <c:pt idx="25" formatCode="General">
                  <c:v>0.56000000000000005</c:v>
                </c:pt>
                <c:pt idx="26" formatCode="General">
                  <c:v>#N/A</c:v>
                </c:pt>
                <c:pt idx="27" formatCode="General">
                  <c:v>0.4</c:v>
                </c:pt>
                <c:pt idx="28" formatCode="General">
                  <c:v>#N/A</c:v>
                </c:pt>
                <c:pt idx="29" formatCode="General">
                  <c:v>0.22</c:v>
                </c:pt>
                <c:pt idx="30" formatCode="General">
                  <c:v>0.11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65-4BFD-BF77-29810D712CC6}"/>
            </c:ext>
          </c:extLst>
        </c:ser>
        <c:ser>
          <c:idx val="7"/>
          <c:order val="1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TCL&amp;TAN'!$C$319:$C$353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TCL&amp;TAN'!$D$319:$D$353</c:f>
              <c:numCache>
                <c:formatCode>0.00</c:formatCode>
                <c:ptCount val="35"/>
                <c:pt idx="6" formatCode="General">
                  <c:v>2.6</c:v>
                </c:pt>
                <c:pt idx="7" formatCode="General">
                  <c:v>2.2999999999999998</c:v>
                </c:pt>
                <c:pt idx="8" formatCode="General">
                  <c:v>1.77</c:v>
                </c:pt>
                <c:pt idx="9" formatCode="General">
                  <c:v>1.57</c:v>
                </c:pt>
                <c:pt idx="10" formatCode="General">
                  <c:v>1.39</c:v>
                </c:pt>
                <c:pt idx="11" formatCode="General">
                  <c:v>1.31</c:v>
                </c:pt>
                <c:pt idx="12" formatCode="General">
                  <c:v>1.26</c:v>
                </c:pt>
                <c:pt idx="13" formatCode="General">
                  <c:v>1.08</c:v>
                </c:pt>
                <c:pt idx="15" formatCode="General">
                  <c:v>2.42</c:v>
                </c:pt>
                <c:pt idx="16" formatCode="General">
                  <c:v>2.14</c:v>
                </c:pt>
                <c:pt idx="17" formatCode="General">
                  <c:v>2.0299999999999998</c:v>
                </c:pt>
                <c:pt idx="18" formatCode="General">
                  <c:v>1.9</c:v>
                </c:pt>
                <c:pt idx="19" formatCode="General">
                  <c:v>1.72</c:v>
                </c:pt>
                <c:pt idx="20" formatCode="General">
                  <c:v>1.64</c:v>
                </c:pt>
                <c:pt idx="21" formatCode="General">
                  <c:v>1.52</c:v>
                </c:pt>
                <c:pt idx="22" formatCode="General">
                  <c:v>#N/A</c:v>
                </c:pt>
                <c:pt idx="23" formatCode="General">
                  <c:v>1.36</c:v>
                </c:pt>
                <c:pt idx="24" formatCode="General">
                  <c:v>#N/A</c:v>
                </c:pt>
                <c:pt idx="25" formatCode="General">
                  <c:v>1.24</c:v>
                </c:pt>
                <c:pt idx="26" formatCode="General">
                  <c:v>#N/A</c:v>
                </c:pt>
                <c:pt idx="27" formatCode="General">
                  <c:v>1.04</c:v>
                </c:pt>
                <c:pt idx="28" formatCode="General">
                  <c:v>#N/A</c:v>
                </c:pt>
                <c:pt idx="29" formatCode="General">
                  <c:v>#N/A</c:v>
                </c:pt>
                <c:pt idx="30" formatCode="General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65-4BFD-BF77-29810D712CC6}"/>
            </c:ext>
          </c:extLst>
        </c:ser>
        <c:ser>
          <c:idx val="8"/>
          <c:order val="2"/>
          <c:tx>
            <c:strRef>
              <c:f>'Main sheet TCL&amp;TAN'!$A$360</c:f>
              <c:strCache>
                <c:ptCount val="1"/>
                <c:pt idx="0">
                  <c:v>10:1 (180 min)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TCL&amp;TAN'!$D$363:$D$396</c:f>
              <c:numCache>
                <c:formatCode>0.00</c:formatCode>
                <c:ptCount val="34"/>
                <c:pt idx="6" formatCode="General">
                  <c:v>2.6</c:v>
                </c:pt>
                <c:pt idx="7" formatCode="General">
                  <c:v>2.44</c:v>
                </c:pt>
                <c:pt idx="8" formatCode="General">
                  <c:v>2.1</c:v>
                </c:pt>
                <c:pt idx="9" formatCode="General">
                  <c:v>1.93</c:v>
                </c:pt>
                <c:pt idx="10" formatCode="General">
                  <c:v>1.87</c:v>
                </c:pt>
                <c:pt idx="11" formatCode="General">
                  <c:v>1.71</c:v>
                </c:pt>
                <c:pt idx="12" formatCode="General">
                  <c:v>1.69</c:v>
                </c:pt>
                <c:pt idx="13" formatCode="General">
                  <c:v>1.65</c:v>
                </c:pt>
                <c:pt idx="14" formatCode="General">
                  <c:v>1.48</c:v>
                </c:pt>
                <c:pt idx="15" formatCode="General">
                  <c:v>1.42</c:v>
                </c:pt>
                <c:pt idx="16" formatCode="General">
                  <c:v>1.4</c:v>
                </c:pt>
                <c:pt idx="17" formatCode="General">
                  <c:v>1.36</c:v>
                </c:pt>
                <c:pt idx="18" formatCode="General">
                  <c:v>1.3</c:v>
                </c:pt>
                <c:pt idx="19" formatCode="General">
                  <c:v>1.2</c:v>
                </c:pt>
                <c:pt idx="20" formatCode="General">
                  <c:v>1.17</c:v>
                </c:pt>
                <c:pt idx="21" formatCode="General">
                  <c:v>1.1200000000000001</c:v>
                </c:pt>
                <c:pt idx="22" formatCode="General">
                  <c:v>1.1000000000000001</c:v>
                </c:pt>
                <c:pt idx="24" formatCode="General">
                  <c:v>2.48</c:v>
                </c:pt>
                <c:pt idx="25" formatCode="General">
                  <c:v>2.4</c:v>
                </c:pt>
                <c:pt idx="26" formatCode="General">
                  <c:v>#N/A</c:v>
                </c:pt>
                <c:pt idx="27" formatCode="General">
                  <c:v>1.98</c:v>
                </c:pt>
                <c:pt idx="28" formatCode="General">
                  <c:v>#N/A</c:v>
                </c:pt>
                <c:pt idx="29" formatCode="General">
                  <c:v>0.89</c:v>
                </c:pt>
                <c:pt idx="30" formatCode="General">
                  <c:v>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65-4BFD-BF77-29810D712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</a:t>
                </a:r>
                <a:r>
                  <a:rPr lang="en-AU" b="1" baseline="0"/>
                  <a:t> (mg/L)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sheet TCL&amp;TAN'!$A$4</c:f>
              <c:strCache>
                <c:ptCount val="1"/>
                <c:pt idx="0">
                  <c:v>5.5:1 (30 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'Main sheet TCL&amp;TAN'!$C$7:$C$42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1">
                  <c:v>99.249999999941792</c:v>
                </c:pt>
                <c:pt idx="12">
                  <c:v>121.83333333337214</c:v>
                </c:pt>
                <c:pt idx="13">
                  <c:v>148.33333333331393</c:v>
                </c:pt>
                <c:pt idx="14">
                  <c:v>171.55000000004657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.00">
                  <c:v>461.33333333325572</c:v>
                </c:pt>
                <c:pt idx="27" formatCode="0.0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TCL&amp;TAN'!$E$7:$E$42</c:f>
              <c:numCache>
                <c:formatCode>General</c:formatCode>
                <c:ptCount val="36"/>
                <c:pt idx="5" formatCode="0.000">
                  <c:v>0.57899999999999996</c:v>
                </c:pt>
                <c:pt idx="6" formatCode="0.000">
                  <c:v>0.51300000000000001</c:v>
                </c:pt>
                <c:pt idx="7" formatCode="0.000">
                  <c:v>0.46300000000000002</c:v>
                </c:pt>
                <c:pt idx="8" formatCode="0.000">
                  <c:v>0.40500000000000003</c:v>
                </c:pt>
                <c:pt idx="9" formatCode="0.000">
                  <c:v>0.4</c:v>
                </c:pt>
                <c:pt idx="11" formatCode="0.000">
                  <c:v>0.60499999999999998</c:v>
                </c:pt>
                <c:pt idx="12" formatCode="0.000">
                  <c:v>0.57216</c:v>
                </c:pt>
                <c:pt idx="13" formatCode="0.000">
                  <c:v>0.56159999999999999</c:v>
                </c:pt>
                <c:pt idx="14" formatCode="0.000">
                  <c:v>0.55775999999999992</c:v>
                </c:pt>
                <c:pt idx="15" formatCode="0.000">
                  <c:v>0.55000000000000004</c:v>
                </c:pt>
                <c:pt idx="16" formatCode="0.000">
                  <c:v>0.54300000000000004</c:v>
                </c:pt>
                <c:pt idx="17" formatCode="0.000">
                  <c:v>0.51648000000000005</c:v>
                </c:pt>
                <c:pt idx="18" formatCode="0.000">
                  <c:v>0.51076320939334641</c:v>
                </c:pt>
                <c:pt idx="19" formatCode="0.000">
                  <c:v>0.5</c:v>
                </c:pt>
                <c:pt idx="20" formatCode="0.000">
                  <c:v>0.48217821782178216</c:v>
                </c:pt>
                <c:pt idx="21" formatCode="0.000">
                  <c:v>#N/A</c:v>
                </c:pt>
                <c:pt idx="22" formatCode="0.000">
                  <c:v>0.47899999999999998</c:v>
                </c:pt>
                <c:pt idx="23" formatCode="0.000">
                  <c:v>#N/A</c:v>
                </c:pt>
                <c:pt idx="24" formatCode="0.000">
                  <c:v>0.47299999999999998</c:v>
                </c:pt>
                <c:pt idx="25" formatCode="0.000">
                  <c:v>0.45503999999999994</c:v>
                </c:pt>
                <c:pt idx="26" formatCode="0.000">
                  <c:v>0.44174999999999998</c:v>
                </c:pt>
                <c:pt idx="27" formatCode="0.000">
                  <c:v>#N/A</c:v>
                </c:pt>
                <c:pt idx="28" formatCode="0.000">
                  <c:v>#N/A</c:v>
                </c:pt>
                <c:pt idx="29" formatCode="0.000">
                  <c:v>0.42315000000000003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A7-46F2-B016-7FA7FC9C114F}"/>
            </c:ext>
          </c:extLst>
        </c:ser>
        <c:ser>
          <c:idx val="1"/>
          <c:order val="1"/>
          <c:tx>
            <c:strRef>
              <c:f>'Main sheet TCL&amp;TAN'!$A$49</c:f>
              <c:strCache>
                <c:ptCount val="1"/>
                <c:pt idx="0">
                  <c:v>7.5:1 (30 min)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sheet TCL&amp;TAN'!$C$52:$C$87</c:f>
              <c:numCache>
                <c:formatCode>0.0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>
                  <c:v>24.999999999941792</c:v>
                </c:pt>
                <c:pt idx="7">
                  <c:v>51</c:v>
                </c:pt>
                <c:pt idx="8">
                  <c:v>75</c:v>
                </c:pt>
                <c:pt idx="9">
                  <c:v>99.249999999941792</c:v>
                </c:pt>
                <c:pt idx="10">
                  <c:v>121.83333333337214</c:v>
                </c:pt>
                <c:pt idx="11">
                  <c:v>148.33333333331393</c:v>
                </c:pt>
                <c:pt idx="12">
                  <c:v>171.55000000004657</c:v>
                </c:pt>
                <c:pt idx="14">
                  <c:v>175.5</c:v>
                </c:pt>
                <c:pt idx="15">
                  <c:v>198.83333333325572</c:v>
                </c:pt>
                <c:pt idx="16">
                  <c:v>222.83333333325572</c:v>
                </c:pt>
                <c:pt idx="17">
                  <c:v>245.91666666674428</c:v>
                </c:pt>
                <c:pt idx="18">
                  <c:v>271.33333333331393</c:v>
                </c:pt>
                <c:pt idx="19">
                  <c:v>294.56666666659294</c:v>
                </c:pt>
                <c:pt idx="20">
                  <c:v>315.91666666668607</c:v>
                </c:pt>
                <c:pt idx="21">
                  <c:v>342.24999999994179</c:v>
                </c:pt>
                <c:pt idx="22">
                  <c:v>366.51666666660458</c:v>
                </c:pt>
                <c:pt idx="23">
                  <c:v>388.74999999994179</c:v>
                </c:pt>
                <c:pt idx="24">
                  <c:v>412.5</c:v>
                </c:pt>
                <c:pt idx="25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>
                  <c:v>628.5</c:v>
                </c:pt>
                <c:pt idx="29">
                  <c:v>676.5</c:v>
                </c:pt>
              </c:numCache>
            </c:numRef>
          </c:xVal>
          <c:yVal>
            <c:numRef>
              <c:f>'Main sheet TCL&amp;TAN'!$E$52:$E$87</c:f>
              <c:numCache>
                <c:formatCode>0.000</c:formatCode>
                <c:ptCount val="36"/>
                <c:pt idx="5">
                  <c:v>0.59399999999999997</c:v>
                </c:pt>
                <c:pt idx="6">
                  <c:v>0.56699999999999995</c:v>
                </c:pt>
                <c:pt idx="7">
                  <c:v>0.51</c:v>
                </c:pt>
                <c:pt idx="8">
                  <c:v>0.44670542635658916</c:v>
                </c:pt>
                <c:pt idx="9">
                  <c:v>0.45096153846153841</c:v>
                </c:pt>
                <c:pt idx="10">
                  <c:v>0.43872</c:v>
                </c:pt>
                <c:pt idx="11">
                  <c:v>0.43391999999999997</c:v>
                </c:pt>
                <c:pt idx="12">
                  <c:v>0.42143999999999998</c:v>
                </c:pt>
                <c:pt idx="14">
                  <c:v>0.61</c:v>
                </c:pt>
                <c:pt idx="15">
                  <c:v>0.60099999999999998</c:v>
                </c:pt>
                <c:pt idx="16">
                  <c:v>0.57499999999999996</c:v>
                </c:pt>
                <c:pt idx="17">
                  <c:v>0.53171500000000005</c:v>
                </c:pt>
                <c:pt idx="18">
                  <c:v>0.54320000000000002</c:v>
                </c:pt>
                <c:pt idx="19">
                  <c:v>0.54</c:v>
                </c:pt>
                <c:pt idx="20">
                  <c:v>0.53</c:v>
                </c:pt>
                <c:pt idx="21">
                  <c:v>#N/A</c:v>
                </c:pt>
                <c:pt idx="22">
                  <c:v>0.51</c:v>
                </c:pt>
                <c:pt idx="24">
                  <c:v>0.501</c:v>
                </c:pt>
                <c:pt idx="25">
                  <c:v>0.47327999999999998</c:v>
                </c:pt>
                <c:pt idx="26">
                  <c:v>0.45979999999999999</c:v>
                </c:pt>
                <c:pt idx="27">
                  <c:v>#N/A</c:v>
                </c:pt>
                <c:pt idx="28">
                  <c:v>#N/A</c:v>
                </c:pt>
                <c:pt idx="29">
                  <c:v>0.43524000000000007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A7-46F2-B016-7FA7FC9C114F}"/>
            </c:ext>
          </c:extLst>
        </c:ser>
        <c:ser>
          <c:idx val="2"/>
          <c:order val="2"/>
          <c:tx>
            <c:strRef>
              <c:f>'Main sheet TCL&amp;TAN'!$A$94</c:f>
              <c:strCache>
                <c:ptCount val="1"/>
                <c:pt idx="0">
                  <c:v>10:1 (30 min)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'Main sheet TCL&amp;TAN'!$C$97:$C$132</c:f>
              <c:numCache>
                <c:formatCode>0.00</c:formatCode>
                <c:ptCount val="36"/>
                <c:pt idx="0">
                  <c:v>0</c:v>
                </c:pt>
                <c:pt idx="1">
                  <c:v>0.66666666674427688</c:v>
                </c:pt>
                <c:pt idx="2">
                  <c:v>1.1666666666278616</c:v>
                </c:pt>
                <c:pt idx="3">
                  <c:v>2.4999999999417923</c:v>
                </c:pt>
                <c:pt idx="5">
                  <c:v>2.7500000000582077</c:v>
                </c:pt>
                <c:pt idx="6" formatCode="0">
                  <c:v>24.999999999941792</c:v>
                </c:pt>
                <c:pt idx="7" formatCode="0">
                  <c:v>51</c:v>
                </c:pt>
                <c:pt idx="8" formatCode="0">
                  <c:v>75</c:v>
                </c:pt>
                <c:pt idx="9" formatCode="0">
                  <c:v>99.249999999941792</c:v>
                </c:pt>
                <c:pt idx="10" formatCode="0">
                  <c:v>121.83333333337214</c:v>
                </c:pt>
                <c:pt idx="11" formatCode="0">
                  <c:v>148.33333333331393</c:v>
                </c:pt>
                <c:pt idx="12" formatCode="0">
                  <c:v>171.55000000004657</c:v>
                </c:pt>
                <c:pt idx="14" formatCode="0">
                  <c:v>175.5</c:v>
                </c:pt>
                <c:pt idx="15" formatCode="0">
                  <c:v>198.83333333325572</c:v>
                </c:pt>
                <c:pt idx="16" formatCode="0">
                  <c:v>222.83333333325572</c:v>
                </c:pt>
                <c:pt idx="17" formatCode="0">
                  <c:v>245.91666666674428</c:v>
                </c:pt>
                <c:pt idx="18" formatCode="0">
                  <c:v>271.33333333331393</c:v>
                </c:pt>
                <c:pt idx="19" formatCode="0">
                  <c:v>294.56666666659294</c:v>
                </c:pt>
                <c:pt idx="20" formatCode="0">
                  <c:v>315.91666666668607</c:v>
                </c:pt>
                <c:pt idx="21" formatCode="0">
                  <c:v>342.24999999994179</c:v>
                </c:pt>
                <c:pt idx="22" formatCode="0">
                  <c:v>366.51666666660458</c:v>
                </c:pt>
                <c:pt idx="23" formatCode="0">
                  <c:v>388.74999999994179</c:v>
                </c:pt>
                <c:pt idx="24" formatCode="0">
                  <c:v>412.5</c:v>
                </c:pt>
                <c:pt idx="25" formatCode="0">
                  <c:v>438.56666527781636</c:v>
                </c:pt>
                <c:pt idx="26" formatCode="0">
                  <c:v>461.33333333325572</c:v>
                </c:pt>
                <c:pt idx="27" formatCode="0">
                  <c:v>484.16666666662786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TCL&amp;TAN'!$E$97:$E$132</c:f>
              <c:numCache>
                <c:formatCode>General</c:formatCode>
                <c:ptCount val="36"/>
                <c:pt idx="5" formatCode="0.000">
                  <c:v>0.59599999999999997</c:v>
                </c:pt>
                <c:pt idx="6" formatCode="0.000">
                  <c:v>0.59199999999999997</c:v>
                </c:pt>
                <c:pt idx="7" formatCode="0.000">
                  <c:v>0.54300000000000004</c:v>
                </c:pt>
                <c:pt idx="8" formatCode="0.000">
                  <c:v>#N/A</c:v>
                </c:pt>
                <c:pt idx="9" formatCode="0.000">
                  <c:v>0.47969052224371372</c:v>
                </c:pt>
                <c:pt idx="10" formatCode="0.000">
                  <c:v>0.46463999999999994</c:v>
                </c:pt>
                <c:pt idx="11" formatCode="0.000">
                  <c:v>0.45503999999999994</c:v>
                </c:pt>
                <c:pt idx="12" formatCode="0.000">
                  <c:v>0.43680000000000002</c:v>
                </c:pt>
                <c:pt idx="14" formatCode="0.000">
                  <c:v>0.61</c:v>
                </c:pt>
                <c:pt idx="15" formatCode="0.000">
                  <c:v>0.60599999999999998</c:v>
                </c:pt>
                <c:pt idx="16" formatCode="0.000">
                  <c:v>0.57399999999999995</c:v>
                </c:pt>
                <c:pt idx="17" formatCode="0.000">
                  <c:v>0.55391999999999997</c:v>
                </c:pt>
                <c:pt idx="18" formatCode="0.000">
                  <c:v>#N/A</c:v>
                </c:pt>
                <c:pt idx="19" formatCode="0.000">
                  <c:v>#N/A</c:v>
                </c:pt>
                <c:pt idx="20" formatCode="0.000">
                  <c:v>0.52500000000000002</c:v>
                </c:pt>
                <c:pt idx="21" formatCode="0.000">
                  <c:v>#N/A</c:v>
                </c:pt>
                <c:pt idx="22" formatCode="0.000">
                  <c:v>0.51500000000000001</c:v>
                </c:pt>
                <c:pt idx="23" formatCode="0.000">
                  <c:v>#N/A</c:v>
                </c:pt>
                <c:pt idx="24" formatCode="0.000">
                  <c:v>0.505</c:v>
                </c:pt>
                <c:pt idx="25" formatCode="0.000">
                  <c:v>0.47711999999999999</c:v>
                </c:pt>
                <c:pt idx="26" formatCode="0.000">
                  <c:v>0.47119999999999995</c:v>
                </c:pt>
                <c:pt idx="27" formatCode="0.000">
                  <c:v>#N/A</c:v>
                </c:pt>
                <c:pt idx="28" formatCode="0.000">
                  <c:v>#N/A</c:v>
                </c:pt>
                <c:pt idx="29" formatCode="0.000">
                  <c:v>0.40827000000000002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A7-46F2-B016-7FA7FC9C1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 baseline="0"/>
                  <a:t>TAN (mg-N/L)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'Main sheet TCL&amp;TAN'!$A$139</c:f>
              <c:strCache>
                <c:ptCount val="1"/>
                <c:pt idx="0">
                  <c:v>5.5:1 (90 min)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'Main sheet TCL&amp;TAN'!$C$142:$C$176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2" formatCode="0">
                  <c:v>121.5</c:v>
                </c:pt>
                <c:pt idx="13" formatCode="0">
                  <c:v>143.83333333331393</c:v>
                </c:pt>
                <c:pt idx="14" formatCode="0">
                  <c:v>167.05000000004657</c:v>
                </c:pt>
                <c:pt idx="15" formatCode="0">
                  <c:v>194.33333333325572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TCL&amp;TAN'!$E$142:$E$176</c:f>
              <c:numCache>
                <c:formatCode>General</c:formatCode>
                <c:ptCount val="35"/>
                <c:pt idx="5" formatCode="0.000">
                  <c:v>0.59599999999999997</c:v>
                </c:pt>
                <c:pt idx="6" formatCode="0.000">
                  <c:v>0.53500000000000003</c:v>
                </c:pt>
                <c:pt idx="7" formatCode="0.000">
                  <c:v>0.47899999999999998</c:v>
                </c:pt>
                <c:pt idx="8" formatCode="0.000">
                  <c:v>0.435</c:v>
                </c:pt>
                <c:pt idx="9" formatCode="0.000">
                  <c:v>0.41005802707930367</c:v>
                </c:pt>
                <c:pt idx="10" formatCode="0.000">
                  <c:v>0.39743999999999996</c:v>
                </c:pt>
                <c:pt idx="12" formatCode="0.000">
                  <c:v>0.58899999999999997</c:v>
                </c:pt>
                <c:pt idx="13" formatCode="0.000">
                  <c:v>0.57504</c:v>
                </c:pt>
                <c:pt idx="14" formatCode="0.000">
                  <c:v>0.56351999999999991</c:v>
                </c:pt>
                <c:pt idx="15" formatCode="0.000">
                  <c:v>0.56100000000000005</c:v>
                </c:pt>
                <c:pt idx="16" formatCode="0.000">
                  <c:v>0.52700000000000002</c:v>
                </c:pt>
                <c:pt idx="17" formatCode="0.000">
                  <c:v>0.51360000000000006</c:v>
                </c:pt>
                <c:pt idx="18" formatCode="0.000">
                  <c:v>0.50439999999999996</c:v>
                </c:pt>
                <c:pt idx="19" formatCode="0.000">
                  <c:v>0.501</c:v>
                </c:pt>
                <c:pt idx="20" formatCode="0.000">
                  <c:v>0.49405940594059405</c:v>
                </c:pt>
                <c:pt idx="21" formatCode="0.000">
                  <c:v>#N/A</c:v>
                </c:pt>
                <c:pt idx="22" formatCode="0.000">
                  <c:v>0.47299999999999998</c:v>
                </c:pt>
                <c:pt idx="23" formatCode="0.000">
                  <c:v>#N/A</c:v>
                </c:pt>
                <c:pt idx="24" formatCode="0.000">
                  <c:v>0.46800000000000003</c:v>
                </c:pt>
                <c:pt idx="25" formatCode="0.000">
                  <c:v>0.45503999999999994</c:v>
                </c:pt>
                <c:pt idx="26" formatCode="0.000">
                  <c:v>0.43985000000000002</c:v>
                </c:pt>
                <c:pt idx="27" formatCode="0.000">
                  <c:v>#N/A</c:v>
                </c:pt>
                <c:pt idx="28" formatCode="0.000">
                  <c:v>#N/A</c:v>
                </c:pt>
                <c:pt idx="29" formatCode="0.000">
                  <c:v>0.41199000000000002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C8-4034-8BCE-52D349978BE2}"/>
            </c:ext>
          </c:extLst>
        </c:ser>
        <c:ser>
          <c:idx val="4"/>
          <c:order val="1"/>
          <c:tx>
            <c:strRef>
              <c:f>'Main sheet TCL&amp;TAN'!$A$183</c:f>
              <c:strCache>
                <c:ptCount val="1"/>
                <c:pt idx="0">
                  <c:v>7.5:1 (90 min)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'Main sheet TCL&amp;TAN'!$C$186:$C$220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5" formatCode="0">
                  <c:v>195.50000000005821</c:v>
                </c:pt>
                <c:pt idx="16" formatCode="0">
                  <c:v>218.33333333325572</c:v>
                </c:pt>
                <c:pt idx="17" formatCode="0">
                  <c:v>241.41666666674428</c:v>
                </c:pt>
                <c:pt idx="18" formatCode="0">
                  <c:v>266.83333333331393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TCL&amp;TAN'!$E$186:$E$220</c:f>
              <c:numCache>
                <c:formatCode>0.000</c:formatCode>
                <c:ptCount val="35"/>
                <c:pt idx="5">
                  <c:v>0.59499999999999997</c:v>
                </c:pt>
                <c:pt idx="6">
                  <c:v>0.57199999999999995</c:v>
                </c:pt>
                <c:pt idx="7">
                  <c:v>0.54700000000000004</c:v>
                </c:pt>
                <c:pt idx="8">
                  <c:v>0.49399999999999999</c:v>
                </c:pt>
                <c:pt idx="9">
                  <c:v>0.48799999999999999</c:v>
                </c:pt>
                <c:pt idx="10">
                  <c:v>0.47136</c:v>
                </c:pt>
                <c:pt idx="11">
                  <c:v>0.45791999999999994</c:v>
                </c:pt>
                <c:pt idx="12">
                  <c:v>0.45</c:v>
                </c:pt>
                <c:pt idx="13">
                  <c:v>0.44700000000000001</c:v>
                </c:pt>
                <c:pt idx="15">
                  <c:v>0.61499999999999999</c:v>
                </c:pt>
                <c:pt idx="16">
                  <c:v>0.61</c:v>
                </c:pt>
                <c:pt idx="17">
                  <c:v>0.59807999999999995</c:v>
                </c:pt>
                <c:pt idx="18">
                  <c:v>0.58113999999999999</c:v>
                </c:pt>
                <c:pt idx="19">
                  <c:v>0.57899999999999996</c:v>
                </c:pt>
                <c:pt idx="20">
                  <c:v>0.56899999999999995</c:v>
                </c:pt>
                <c:pt idx="21">
                  <c:v>#N/A</c:v>
                </c:pt>
                <c:pt idx="22">
                  <c:v>0.56100000000000005</c:v>
                </c:pt>
                <c:pt idx="23">
                  <c:v>#N/A</c:v>
                </c:pt>
                <c:pt idx="24">
                  <c:v>0.55100000000000005</c:v>
                </c:pt>
                <c:pt idx="25">
                  <c:v>0.52895999999999999</c:v>
                </c:pt>
                <c:pt idx="26">
                  <c:v>0.50539999999999996</c:v>
                </c:pt>
                <c:pt idx="27">
                  <c:v>#N/A</c:v>
                </c:pt>
                <c:pt idx="28">
                  <c:v>#N/A</c:v>
                </c:pt>
                <c:pt idx="29">
                  <c:v>0.48825000000000007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C8-4034-8BCE-52D349978BE2}"/>
            </c:ext>
          </c:extLst>
        </c:ser>
        <c:ser>
          <c:idx val="5"/>
          <c:order val="2"/>
          <c:tx>
            <c:strRef>
              <c:f>'Main sheet TCL&amp;TAN'!$A$227</c:f>
              <c:strCache>
                <c:ptCount val="1"/>
                <c:pt idx="0">
                  <c:v>10:1 (90 min)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'Main sheet TCL&amp;TAN'!$C$230:$C$263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1.8333333333721384</c:v>
                </c:pt>
                <c:pt idx="3">
                  <c:v>2.0000000000582077</c:v>
                </c:pt>
                <c:pt idx="5">
                  <c:v>2.4999999999417923</c:v>
                </c:pt>
                <c:pt idx="6" formatCode="0">
                  <c:v>20.499999999941792</c:v>
                </c:pt>
                <c:pt idx="7" formatCode="0">
                  <c:v>46.5</c:v>
                </c:pt>
                <c:pt idx="8" formatCode="0">
                  <c:v>70.5</c:v>
                </c:pt>
                <c:pt idx="9" formatCode="0">
                  <c:v>94.749999999941792</c:v>
                </c:pt>
                <c:pt idx="10" formatCode="0">
                  <c:v>117.33333333337214</c:v>
                </c:pt>
                <c:pt idx="11" formatCode="0">
                  <c:v>143.83333333331393</c:v>
                </c:pt>
                <c:pt idx="12" formatCode="0">
                  <c:v>167.05000000004657</c:v>
                </c:pt>
                <c:pt idx="13" formatCode="0">
                  <c:v>194.33333333325572</c:v>
                </c:pt>
                <c:pt idx="14" formatCode="0">
                  <c:v>218.33333333325572</c:v>
                </c:pt>
                <c:pt idx="15" formatCode="0">
                  <c:v>241.41666666674428</c:v>
                </c:pt>
                <c:pt idx="16" formatCode="0">
                  <c:v>266.83333333331393</c:v>
                </c:pt>
                <c:pt idx="18" formatCode="0">
                  <c:v>267.99999999994179</c:v>
                </c:pt>
                <c:pt idx="19" formatCode="0">
                  <c:v>290.06666666659294</c:v>
                </c:pt>
                <c:pt idx="20" formatCode="0">
                  <c:v>311.41666666668607</c:v>
                </c:pt>
                <c:pt idx="21" formatCode="0">
                  <c:v>337.74999999994179</c:v>
                </c:pt>
                <c:pt idx="22" formatCode="0">
                  <c:v>362.01666666660458</c:v>
                </c:pt>
                <c:pt idx="23" formatCode="0">
                  <c:v>384.24999999994179</c:v>
                </c:pt>
                <c:pt idx="24" formatCode="0">
                  <c:v>408</c:v>
                </c:pt>
                <c:pt idx="25" formatCode="0">
                  <c:v>434.06666527781636</c:v>
                </c:pt>
                <c:pt idx="26" formatCode="0">
                  <c:v>456.83333333325572</c:v>
                </c:pt>
                <c:pt idx="27" formatCode="0">
                  <c:v>479.66666666662786</c:v>
                </c:pt>
                <c:pt idx="28" formatCode="0.0">
                  <c:v>628.5</c:v>
                </c:pt>
                <c:pt idx="29" formatCode="0.0">
                  <c:v>676.5</c:v>
                </c:pt>
              </c:numCache>
            </c:numRef>
          </c:xVal>
          <c:yVal>
            <c:numRef>
              <c:f>'Main sheet TCL&amp;TAN'!$E$230:$E$263</c:f>
              <c:numCache>
                <c:formatCode>0.000</c:formatCode>
                <c:ptCount val="34"/>
                <c:pt idx="5">
                  <c:v>0.63</c:v>
                </c:pt>
                <c:pt idx="6">
                  <c:v>0.60199999999999998</c:v>
                </c:pt>
                <c:pt idx="7">
                  <c:v>0.55000000000000004</c:v>
                </c:pt>
                <c:pt idx="8">
                  <c:v>#N/A</c:v>
                </c:pt>
                <c:pt idx="9">
                  <c:v>0.54352030947775631</c:v>
                </c:pt>
                <c:pt idx="10">
                  <c:v>0.51839999999999997</c:v>
                </c:pt>
                <c:pt idx="11">
                  <c:v>0.51648000000000005</c:v>
                </c:pt>
                <c:pt idx="12">
                  <c:v>#N/A</c:v>
                </c:pt>
                <c:pt idx="13">
                  <c:v>0.51400000000000001</c:v>
                </c:pt>
                <c:pt idx="14">
                  <c:v>0.49099999999999999</c:v>
                </c:pt>
                <c:pt idx="15">
                  <c:v>0.48959999999999998</c:v>
                </c:pt>
                <c:pt idx="16">
                  <c:v>0.48411999999999999</c:v>
                </c:pt>
                <c:pt idx="18">
                  <c:v>0.59499999999999997</c:v>
                </c:pt>
                <c:pt idx="19">
                  <c:v>0.59375</c:v>
                </c:pt>
                <c:pt idx="20">
                  <c:v>#N/A</c:v>
                </c:pt>
                <c:pt idx="21">
                  <c:v>#N/A</c:v>
                </c:pt>
                <c:pt idx="22">
                  <c:v>0.58599999999999997</c:v>
                </c:pt>
                <c:pt idx="23">
                  <c:v>#N/A</c:v>
                </c:pt>
                <c:pt idx="24">
                  <c:v>0.56399999999999995</c:v>
                </c:pt>
                <c:pt idx="25">
                  <c:v>0.54815999999999998</c:v>
                </c:pt>
                <c:pt idx="26">
                  <c:v>0.51490000000000002</c:v>
                </c:pt>
                <c:pt idx="27">
                  <c:v>#N/A</c:v>
                </c:pt>
                <c:pt idx="28">
                  <c:v>#N/A</c:v>
                </c:pt>
                <c:pt idx="29">
                  <c:v>0.46128000000000002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C8-4034-8BCE-52D349978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 baseline="0"/>
                  <a:t>TAN (mg-N/L)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'Main sheet TCL&amp;TAN'!$A$270</c:f>
              <c:strCache>
                <c:ptCount val="1"/>
                <c:pt idx="0">
                  <c:v>5.5:1 (180 min)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TCL&amp;TAN'!$C$273:$C$308</c:f>
              <c:numCache>
                <c:formatCode>0.00</c:formatCode>
                <c:ptCount val="36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3" formatCode="0">
                  <c:v>121.5</c:v>
                </c:pt>
                <c:pt idx="14" formatCode="0">
                  <c:v>143.83333333331393</c:v>
                </c:pt>
                <c:pt idx="15" formatCode="0">
                  <c:v>167.05000000004657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TCL&amp;TAN'!$E$273:$E$308</c:f>
              <c:numCache>
                <c:formatCode>General</c:formatCode>
                <c:ptCount val="36"/>
                <c:pt idx="6" formatCode="0.000">
                  <c:v>0.58799999999999997</c:v>
                </c:pt>
                <c:pt idx="7" formatCode="0.000">
                  <c:v>0.54900000000000004</c:v>
                </c:pt>
                <c:pt idx="8" formatCode="0.000">
                  <c:v>0.48299999999999998</c:v>
                </c:pt>
                <c:pt idx="9" formatCode="0.000">
                  <c:v>0.41599999999999998</c:v>
                </c:pt>
                <c:pt idx="10" formatCode="0.000">
                  <c:v>#N/A</c:v>
                </c:pt>
                <c:pt idx="11" formatCode="0.000">
                  <c:v>0.40608</c:v>
                </c:pt>
                <c:pt idx="13" formatCode="0.000">
                  <c:v>0.58899999999999997</c:v>
                </c:pt>
                <c:pt idx="14" formatCode="0.000">
                  <c:v>0.56447999999999998</c:v>
                </c:pt>
                <c:pt idx="15" formatCode="0.000">
                  <c:v>0.5529599999999999</c:v>
                </c:pt>
                <c:pt idx="16" formatCode="0.000">
                  <c:v>0.54900000000000004</c:v>
                </c:pt>
                <c:pt idx="17" formatCode="0.000">
                  <c:v>0.52</c:v>
                </c:pt>
                <c:pt idx="18" formatCode="0.000">
                  <c:v>0.504695</c:v>
                </c:pt>
                <c:pt idx="19" formatCode="0.000">
                  <c:v>0.49980000000000002</c:v>
                </c:pt>
                <c:pt idx="20" formatCode="0.000">
                  <c:v>0.49399999999999999</c:v>
                </c:pt>
                <c:pt idx="21" formatCode="0.000">
                  <c:v>0.48599999999999999</c:v>
                </c:pt>
                <c:pt idx="22" formatCode="0.000">
                  <c:v>#N/A</c:v>
                </c:pt>
                <c:pt idx="23" formatCode="0.000">
                  <c:v>0.45</c:v>
                </c:pt>
                <c:pt idx="24" formatCode="0.000">
                  <c:v>#N/A</c:v>
                </c:pt>
                <c:pt idx="25" formatCode="0.000">
                  <c:v>0.44589000000000001</c:v>
                </c:pt>
                <c:pt idx="26" formatCode="0.000">
                  <c:v>0.44447999999999999</c:v>
                </c:pt>
                <c:pt idx="27" formatCode="0.000">
                  <c:v>0.43224999999999997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0.42036000000000001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82-4327-80B9-5B23726A37D9}"/>
            </c:ext>
          </c:extLst>
        </c:ser>
        <c:ser>
          <c:idx val="7"/>
          <c:order val="1"/>
          <c:tx>
            <c:strRef>
              <c:f>'Main sheet TCL&amp;TAN'!$A$316</c:f>
              <c:strCache>
                <c:ptCount val="1"/>
                <c:pt idx="0">
                  <c:v>7.5:1 (180 min)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TCL&amp;TAN'!$C$319:$C$353</c:f>
              <c:numCache>
                <c:formatCode>0.00</c:formatCode>
                <c:ptCount val="35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5" formatCode="0">
                  <c:v>171</c:v>
                </c:pt>
                <c:pt idx="16" formatCode="0">
                  <c:v>194.33333333325572</c:v>
                </c:pt>
                <c:pt idx="17" formatCode="0">
                  <c:v>218.33333333325572</c:v>
                </c:pt>
                <c:pt idx="18" formatCode="0">
                  <c:v>241.41666666674428</c:v>
                </c:pt>
                <c:pt idx="19" formatCode="0">
                  <c:v>266.83333333331393</c:v>
                </c:pt>
                <c:pt idx="20" formatCode="0">
                  <c:v>290.06666666659294</c:v>
                </c:pt>
                <c:pt idx="21" formatCode="0">
                  <c:v>311.41666666668607</c:v>
                </c:pt>
                <c:pt idx="22" formatCode="0">
                  <c:v>337.74999999994179</c:v>
                </c:pt>
                <c:pt idx="23" formatCode="0">
                  <c:v>362.01666666660458</c:v>
                </c:pt>
                <c:pt idx="24" formatCode="0">
                  <c:v>384.24999999994179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TCL&amp;TAN'!$E$319:$E$353</c:f>
              <c:numCache>
                <c:formatCode>General</c:formatCode>
                <c:ptCount val="35"/>
                <c:pt idx="6" formatCode="0.000">
                  <c:v>0.59499999999999997</c:v>
                </c:pt>
                <c:pt idx="7" formatCode="0.000">
                  <c:v>0.58899999999999997</c:v>
                </c:pt>
                <c:pt idx="8" formatCode="0.000">
                  <c:v>0.55800000000000005</c:v>
                </c:pt>
                <c:pt idx="9" formatCode="0.000">
                  <c:v>#N/A</c:v>
                </c:pt>
                <c:pt idx="10" formatCode="0.000">
                  <c:v>0.49709864603481624</c:v>
                </c:pt>
                <c:pt idx="11" formatCode="0.000">
                  <c:v>0.48096</c:v>
                </c:pt>
                <c:pt idx="12" formatCode="0.000">
                  <c:v>0.46367999999999998</c:v>
                </c:pt>
                <c:pt idx="13" formatCode="0.000">
                  <c:v>0.45503999999999994</c:v>
                </c:pt>
                <c:pt idx="15" formatCode="0.000">
                  <c:v>0.60199999999999998</c:v>
                </c:pt>
                <c:pt idx="16" formatCode="0.000">
                  <c:v>0.59499999999999997</c:v>
                </c:pt>
                <c:pt idx="17" formatCode="0.000">
                  <c:v>0.57899999999999996</c:v>
                </c:pt>
                <c:pt idx="18" formatCode="0.000">
                  <c:v>0.54811999999999994</c:v>
                </c:pt>
                <c:pt idx="19" formatCode="0.000">
                  <c:v>0.54096</c:v>
                </c:pt>
                <c:pt idx="20" formatCode="0.000">
                  <c:v>0.52800000000000002</c:v>
                </c:pt>
                <c:pt idx="21" formatCode="0.000">
                  <c:v>0.51400000000000001</c:v>
                </c:pt>
                <c:pt idx="22" formatCode="0.000">
                  <c:v>#N/A</c:v>
                </c:pt>
                <c:pt idx="23" formatCode="0.000">
                  <c:v>0.50700000000000001</c:v>
                </c:pt>
                <c:pt idx="24" formatCode="0.000">
                  <c:v>#N/A</c:v>
                </c:pt>
                <c:pt idx="25" formatCode="0.000">
                  <c:v>0.48599999999999999</c:v>
                </c:pt>
                <c:pt idx="26" formatCode="0.000">
                  <c:v>0.48099999999999998</c:v>
                </c:pt>
                <c:pt idx="27" formatCode="0.000">
                  <c:v>0.4446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0.43802999999999997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82-4327-80B9-5B23726A37D9}"/>
            </c:ext>
          </c:extLst>
        </c:ser>
        <c:ser>
          <c:idx val="8"/>
          <c:order val="2"/>
          <c:tx>
            <c:strRef>
              <c:f>'Main sheet TCL&amp;TAN'!$A$360</c:f>
              <c:strCache>
                <c:ptCount val="1"/>
                <c:pt idx="0">
                  <c:v>10:1 (180 min)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'Main sheet TCL&amp;TAN'!$C$363:$C$396</c:f>
              <c:numCache>
                <c:formatCode>0.00</c:formatCode>
                <c:ptCount val="34"/>
                <c:pt idx="0">
                  <c:v>0</c:v>
                </c:pt>
                <c:pt idx="1">
                  <c:v>0.33333333337213844</c:v>
                </c:pt>
                <c:pt idx="2">
                  <c:v>3</c:v>
                </c:pt>
                <c:pt idx="3">
                  <c:v>3.3333333333721384</c:v>
                </c:pt>
                <c:pt idx="4">
                  <c:v>4</c:v>
                </c:pt>
                <c:pt idx="6">
                  <c:v>5.3333333332557231</c:v>
                </c:pt>
                <c:pt idx="7" formatCode="0">
                  <c:v>20.499999999941792</c:v>
                </c:pt>
                <c:pt idx="8" formatCode="0">
                  <c:v>46.5</c:v>
                </c:pt>
                <c:pt idx="9" formatCode="0">
                  <c:v>70.5</c:v>
                </c:pt>
                <c:pt idx="10" formatCode="0">
                  <c:v>94.749999999941792</c:v>
                </c:pt>
                <c:pt idx="11" formatCode="0">
                  <c:v>117.33333333337214</c:v>
                </c:pt>
                <c:pt idx="12" formatCode="0">
                  <c:v>143.83333333331393</c:v>
                </c:pt>
                <c:pt idx="13" formatCode="0">
                  <c:v>167.05000000004657</c:v>
                </c:pt>
                <c:pt idx="14" formatCode="0">
                  <c:v>194.33333333325572</c:v>
                </c:pt>
                <c:pt idx="15" formatCode="0">
                  <c:v>218.33333333325572</c:v>
                </c:pt>
                <c:pt idx="16" formatCode="0">
                  <c:v>241.41666666674428</c:v>
                </c:pt>
                <c:pt idx="17" formatCode="0">
                  <c:v>266.83333333331393</c:v>
                </c:pt>
                <c:pt idx="18" formatCode="0">
                  <c:v>290.06666666659294</c:v>
                </c:pt>
                <c:pt idx="19" formatCode="0">
                  <c:v>311.41666666668607</c:v>
                </c:pt>
                <c:pt idx="20" formatCode="0">
                  <c:v>337.74999999994179</c:v>
                </c:pt>
                <c:pt idx="21" formatCode="0">
                  <c:v>362.01666666660458</c:v>
                </c:pt>
                <c:pt idx="22" formatCode="0">
                  <c:v>384.24999999994179</c:v>
                </c:pt>
                <c:pt idx="24" formatCode="0">
                  <c:v>385.5</c:v>
                </c:pt>
                <c:pt idx="25" formatCode="0">
                  <c:v>408</c:v>
                </c:pt>
                <c:pt idx="26" formatCode="0">
                  <c:v>434.06666527781636</c:v>
                </c:pt>
                <c:pt idx="27" formatCode="0">
                  <c:v>456.83333333325572</c:v>
                </c:pt>
                <c:pt idx="28" formatCode="0">
                  <c:v>479.66666666662786</c:v>
                </c:pt>
                <c:pt idx="29" formatCode="0.0">
                  <c:v>628.5</c:v>
                </c:pt>
                <c:pt idx="30" formatCode="0.0">
                  <c:v>676.5</c:v>
                </c:pt>
              </c:numCache>
            </c:numRef>
          </c:xVal>
          <c:yVal>
            <c:numRef>
              <c:f>'Main sheet TCL&amp;TAN'!$E$363:$E$396</c:f>
              <c:numCache>
                <c:formatCode>General</c:formatCode>
                <c:ptCount val="34"/>
                <c:pt idx="6" formatCode="0.000">
                  <c:v>0.62</c:v>
                </c:pt>
                <c:pt idx="7" formatCode="0.000">
                  <c:v>0.61</c:v>
                </c:pt>
                <c:pt idx="8" formatCode="0.000">
                  <c:v>0.58199999999999996</c:v>
                </c:pt>
                <c:pt idx="9" formatCode="0.000">
                  <c:v>0.57999999999999996</c:v>
                </c:pt>
                <c:pt idx="10" formatCode="0.000">
                  <c:v>0.57499999999999996</c:v>
                </c:pt>
                <c:pt idx="11" formatCode="0.000">
                  <c:v>#N/A</c:v>
                </c:pt>
                <c:pt idx="12" formatCode="0.000">
                  <c:v>0.56351999999999991</c:v>
                </c:pt>
                <c:pt idx="13" formatCode="0.000">
                  <c:v>0.55871999999999999</c:v>
                </c:pt>
                <c:pt idx="14" formatCode="0.000">
                  <c:v>#N/A</c:v>
                </c:pt>
                <c:pt idx="15" formatCode="0.000">
                  <c:v>0.54600000000000004</c:v>
                </c:pt>
                <c:pt idx="16" formatCode="0.000">
                  <c:v>0.54400000000000004</c:v>
                </c:pt>
                <c:pt idx="17" formatCode="0.000">
                  <c:v>0.53664000000000001</c:v>
                </c:pt>
                <c:pt idx="18" formatCode="0.000">
                  <c:v>#N/A</c:v>
                </c:pt>
                <c:pt idx="19" formatCode="0.000">
                  <c:v>#N/A</c:v>
                </c:pt>
                <c:pt idx="20" formatCode="0.000">
                  <c:v>#N/A</c:v>
                </c:pt>
                <c:pt idx="21" formatCode="0.000">
                  <c:v>#N/A</c:v>
                </c:pt>
                <c:pt idx="22" formatCode="0.000">
                  <c:v>0.52500000000000002</c:v>
                </c:pt>
                <c:pt idx="24" formatCode="0.000">
                  <c:v>0.625</c:v>
                </c:pt>
                <c:pt idx="25" formatCode="0.000">
                  <c:v>0.623</c:v>
                </c:pt>
                <c:pt idx="26" formatCode="0.000">
                  <c:v>0.62207999999999997</c:v>
                </c:pt>
                <c:pt idx="27" formatCode="0.000">
                  <c:v>0.57665</c:v>
                </c:pt>
                <c:pt idx="28" formatCode="0.000">
                  <c:v>#N/A</c:v>
                </c:pt>
                <c:pt idx="29" formatCode="0.000">
                  <c:v>#N/A</c:v>
                </c:pt>
                <c:pt idx="30" formatCode="0.000">
                  <c:v>0.48918000000000006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82-4327-80B9-5B23726A3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93384"/>
        <c:axId val="427499944"/>
      </c:scatterChart>
      <c:valAx>
        <c:axId val="4274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9944"/>
        <c:crosses val="autoZero"/>
        <c:crossBetween val="midCat"/>
      </c:valAx>
      <c:valAx>
        <c:axId val="427499944"/>
        <c:scaling>
          <c:orientation val="minMax"/>
          <c:max val="0.7000000000000000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 baseline="0"/>
                  <a:t>TAN (mg-N/L)</a:t>
                </a:r>
                <a:endParaRPr lang="en-A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49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66" Type="http://schemas.openxmlformats.org/officeDocument/2006/relationships/chart" Target="../charts/chart66.xml"/><Relationship Id="rId74" Type="http://schemas.openxmlformats.org/officeDocument/2006/relationships/chart" Target="../charts/chart74.xml"/><Relationship Id="rId5" Type="http://schemas.openxmlformats.org/officeDocument/2006/relationships/chart" Target="../charts/chart5.xml"/><Relationship Id="rId61" Type="http://schemas.openxmlformats.org/officeDocument/2006/relationships/chart" Target="../charts/chart61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Relationship Id="rId67" Type="http://schemas.openxmlformats.org/officeDocument/2006/relationships/chart" Target="../charts/chart67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73" Type="http://schemas.openxmlformats.org/officeDocument/2006/relationships/chart" Target="../charts/chart73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488497</xdr:colOff>
      <xdr:row>1</xdr:row>
      <xdr:rowOff>175532</xdr:rowOff>
    </xdr:from>
    <xdr:to>
      <xdr:col>48</xdr:col>
      <xdr:colOff>152497</xdr:colOff>
      <xdr:row>18</xdr:row>
      <xdr:rowOff>157982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41</xdr:col>
      <xdr:colOff>236764</xdr:colOff>
      <xdr:row>141</xdr:row>
      <xdr:rowOff>0</xdr:rowOff>
    </xdr:from>
    <xdr:to>
      <xdr:col>56</xdr:col>
      <xdr:colOff>489858</xdr:colOff>
      <xdr:row>160</xdr:row>
      <xdr:rowOff>5581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41</xdr:col>
      <xdr:colOff>81643</xdr:colOff>
      <xdr:row>269</xdr:row>
      <xdr:rowOff>190499</xdr:rowOff>
    </xdr:from>
    <xdr:to>
      <xdr:col>57</xdr:col>
      <xdr:colOff>0</xdr:colOff>
      <xdr:row>289</xdr:row>
      <xdr:rowOff>155260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419099</xdr:colOff>
      <xdr:row>21</xdr:row>
      <xdr:rowOff>87086</xdr:rowOff>
    </xdr:from>
    <xdr:to>
      <xdr:col>48</xdr:col>
      <xdr:colOff>83099</xdr:colOff>
      <xdr:row>38</xdr:row>
      <xdr:rowOff>88586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542925</xdr:colOff>
      <xdr:row>161</xdr:row>
      <xdr:rowOff>28575</xdr:rowOff>
    </xdr:from>
    <xdr:to>
      <xdr:col>57</xdr:col>
      <xdr:colOff>317325</xdr:colOff>
      <xdr:row>178</xdr:row>
      <xdr:rowOff>20550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40</xdr:col>
      <xdr:colOff>557893</xdr:colOff>
      <xdr:row>295</xdr:row>
      <xdr:rowOff>57150</xdr:rowOff>
    </xdr:from>
    <xdr:to>
      <xdr:col>57</xdr:col>
      <xdr:colOff>291471</xdr:colOff>
      <xdr:row>312</xdr:row>
      <xdr:rowOff>72258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536054</xdr:colOff>
      <xdr:row>12</xdr:row>
      <xdr:rowOff>43186</xdr:rowOff>
    </xdr:from>
    <xdr:to>
      <xdr:col>25</xdr:col>
      <xdr:colOff>61509</xdr:colOff>
      <xdr:row>29</xdr:row>
      <xdr:rowOff>44686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109286</xdr:colOff>
      <xdr:row>71</xdr:row>
      <xdr:rowOff>150561</xdr:rowOff>
    </xdr:from>
    <xdr:to>
      <xdr:col>32</xdr:col>
      <xdr:colOff>486562</xdr:colOff>
      <xdr:row>92</xdr:row>
      <xdr:rowOff>87524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86286</xdr:colOff>
      <xdr:row>116</xdr:row>
      <xdr:rowOff>108858</xdr:rowOff>
    </xdr:from>
    <xdr:to>
      <xdr:col>32</xdr:col>
      <xdr:colOff>463081</xdr:colOff>
      <xdr:row>137</xdr:row>
      <xdr:rowOff>98089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578383</xdr:colOff>
      <xdr:row>142</xdr:row>
      <xdr:rowOff>154802</xdr:rowOff>
    </xdr:from>
    <xdr:to>
      <xdr:col>39</xdr:col>
      <xdr:colOff>417296</xdr:colOff>
      <xdr:row>163</xdr:row>
      <xdr:rowOff>172607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29</xdr:col>
      <xdr:colOff>447737</xdr:colOff>
      <xdr:row>185</xdr:row>
      <xdr:rowOff>173986</xdr:rowOff>
    </xdr:from>
    <xdr:to>
      <xdr:col>40</xdr:col>
      <xdr:colOff>275422</xdr:colOff>
      <xdr:row>206</xdr:row>
      <xdr:rowOff>172740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29</xdr:col>
      <xdr:colOff>530678</xdr:colOff>
      <xdr:row>227</xdr:row>
      <xdr:rowOff>163286</xdr:rowOff>
    </xdr:from>
    <xdr:to>
      <xdr:col>40</xdr:col>
      <xdr:colOff>367888</xdr:colOff>
      <xdr:row>248</xdr:row>
      <xdr:rowOff>171565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29</xdr:col>
      <xdr:colOff>190500</xdr:colOff>
      <xdr:row>271</xdr:row>
      <xdr:rowOff>122464</xdr:rowOff>
    </xdr:from>
    <xdr:to>
      <xdr:col>40</xdr:col>
      <xdr:colOff>27710</xdr:colOff>
      <xdr:row>293</xdr:row>
      <xdr:rowOff>130743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29</xdr:col>
      <xdr:colOff>329045</xdr:colOff>
      <xdr:row>318</xdr:row>
      <xdr:rowOff>0</xdr:rowOff>
    </xdr:from>
    <xdr:to>
      <xdr:col>40</xdr:col>
      <xdr:colOff>166255</xdr:colOff>
      <xdr:row>340</xdr:row>
      <xdr:rowOff>25598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29</xdr:col>
      <xdr:colOff>340178</xdr:colOff>
      <xdr:row>360</xdr:row>
      <xdr:rowOff>176893</xdr:rowOff>
    </xdr:from>
    <xdr:to>
      <xdr:col>40</xdr:col>
      <xdr:colOff>177388</xdr:colOff>
      <xdr:row>382</xdr:row>
      <xdr:rowOff>188884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29</xdr:col>
      <xdr:colOff>218310</xdr:colOff>
      <xdr:row>65</xdr:row>
      <xdr:rowOff>117509</xdr:rowOff>
    </xdr:from>
    <xdr:to>
      <xdr:col>41</xdr:col>
      <xdr:colOff>102954</xdr:colOff>
      <xdr:row>87</xdr:row>
      <xdr:rowOff>66509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47</xdr:col>
      <xdr:colOff>247548</xdr:colOff>
      <xdr:row>65</xdr:row>
      <xdr:rowOff>119189</xdr:rowOff>
    </xdr:from>
    <xdr:to>
      <xdr:col>59</xdr:col>
      <xdr:colOff>132348</xdr:colOff>
      <xdr:row>87</xdr:row>
      <xdr:rowOff>68189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59</xdr:col>
      <xdr:colOff>450272</xdr:colOff>
      <xdr:row>65</xdr:row>
      <xdr:rowOff>51954</xdr:rowOff>
    </xdr:from>
    <xdr:to>
      <xdr:col>73</xdr:col>
      <xdr:colOff>335072</xdr:colOff>
      <xdr:row>87</xdr:row>
      <xdr:rowOff>954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30</xdr:col>
      <xdr:colOff>0</xdr:colOff>
      <xdr:row>88</xdr:row>
      <xdr:rowOff>0</xdr:rowOff>
    </xdr:from>
    <xdr:to>
      <xdr:col>47</xdr:col>
      <xdr:colOff>134400</xdr:colOff>
      <xdr:row>109</xdr:row>
      <xdr:rowOff>98678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48</xdr:col>
      <xdr:colOff>0</xdr:colOff>
      <xdr:row>88</xdr:row>
      <xdr:rowOff>0</xdr:rowOff>
    </xdr:from>
    <xdr:to>
      <xdr:col>59</xdr:col>
      <xdr:colOff>134400</xdr:colOff>
      <xdr:row>109</xdr:row>
      <xdr:rowOff>98678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60</xdr:col>
      <xdr:colOff>27215</xdr:colOff>
      <xdr:row>87</xdr:row>
      <xdr:rowOff>122464</xdr:rowOff>
    </xdr:from>
    <xdr:to>
      <xdr:col>73</xdr:col>
      <xdr:colOff>161615</xdr:colOff>
      <xdr:row>109</xdr:row>
      <xdr:rowOff>30642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34</xdr:col>
      <xdr:colOff>0</xdr:colOff>
      <xdr:row>114</xdr:row>
      <xdr:rowOff>0</xdr:rowOff>
    </xdr:from>
    <xdr:to>
      <xdr:col>51</xdr:col>
      <xdr:colOff>137863</xdr:colOff>
      <xdr:row>135</xdr:row>
      <xdr:rowOff>129975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78</xdr:col>
      <xdr:colOff>460106</xdr:colOff>
      <xdr:row>2</xdr:row>
      <xdr:rowOff>61603</xdr:rowOff>
    </xdr:from>
    <xdr:to>
      <xdr:col>89</xdr:col>
      <xdr:colOff>222816</xdr:colOff>
      <xdr:row>21</xdr:row>
      <xdr:rowOff>14889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28</xdr:col>
      <xdr:colOff>67600</xdr:colOff>
      <xdr:row>0</xdr:row>
      <xdr:rowOff>0</xdr:rowOff>
    </xdr:from>
    <xdr:to>
      <xdr:col>38</xdr:col>
      <xdr:colOff>432026</xdr:colOff>
      <xdr:row>19</xdr:row>
      <xdr:rowOff>21590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53</xdr:col>
      <xdr:colOff>0</xdr:colOff>
      <xdr:row>25</xdr:row>
      <xdr:rowOff>0</xdr:rowOff>
    </xdr:from>
    <xdr:to>
      <xdr:col>63</xdr:col>
      <xdr:colOff>378834</xdr:colOff>
      <xdr:row>44</xdr:row>
      <xdr:rowOff>44002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64</xdr:col>
      <xdr:colOff>517071</xdr:colOff>
      <xdr:row>24</xdr:row>
      <xdr:rowOff>81643</xdr:rowOff>
    </xdr:from>
    <xdr:to>
      <xdr:col>77</xdr:col>
      <xdr:colOff>283583</xdr:colOff>
      <xdr:row>43</xdr:row>
      <xdr:rowOff>125645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0</xdr:colOff>
      <xdr:row>24</xdr:row>
      <xdr:rowOff>0</xdr:rowOff>
    </xdr:from>
    <xdr:to>
      <xdr:col>90</xdr:col>
      <xdr:colOff>375032</xdr:colOff>
      <xdr:row>42</xdr:row>
      <xdr:rowOff>171000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90</xdr:col>
      <xdr:colOff>176892</xdr:colOff>
      <xdr:row>22</xdr:row>
      <xdr:rowOff>27214</xdr:rowOff>
    </xdr:from>
    <xdr:to>
      <xdr:col>100</xdr:col>
      <xdr:colOff>551924</xdr:colOff>
      <xdr:row>41</xdr:row>
      <xdr:rowOff>7714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73</xdr:col>
      <xdr:colOff>476250</xdr:colOff>
      <xdr:row>65</xdr:row>
      <xdr:rowOff>95250</xdr:rowOff>
    </xdr:from>
    <xdr:to>
      <xdr:col>85</xdr:col>
      <xdr:colOff>356567</xdr:colOff>
      <xdr:row>87</xdr:row>
      <xdr:rowOff>44250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89</xdr:col>
      <xdr:colOff>367392</xdr:colOff>
      <xdr:row>90</xdr:row>
      <xdr:rowOff>0</xdr:rowOff>
    </xdr:from>
    <xdr:to>
      <xdr:col>101</xdr:col>
      <xdr:colOff>244988</xdr:colOff>
      <xdr:row>111</xdr:row>
      <xdr:rowOff>119489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</xdr:col>
      <xdr:colOff>13070</xdr:colOff>
      <xdr:row>421</xdr:row>
      <xdr:rowOff>10502</xdr:rowOff>
    </xdr:from>
    <xdr:to>
      <xdr:col>16</xdr:col>
      <xdr:colOff>595776</xdr:colOff>
      <xdr:row>436</xdr:row>
      <xdr:rowOff>93551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57</xdr:col>
      <xdr:colOff>314740</xdr:colOff>
      <xdr:row>124</xdr:row>
      <xdr:rowOff>185531</xdr:rowOff>
    </xdr:from>
    <xdr:to>
      <xdr:col>66</xdr:col>
      <xdr:colOff>215347</xdr:colOff>
      <xdr:row>139</xdr:row>
      <xdr:rowOff>46383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0</xdr:col>
      <xdr:colOff>190500</xdr:colOff>
      <xdr:row>443</xdr:row>
      <xdr:rowOff>281323</xdr:rowOff>
    </xdr:from>
    <xdr:to>
      <xdr:col>8</xdr:col>
      <xdr:colOff>447825</xdr:colOff>
      <xdr:row>452</xdr:row>
      <xdr:rowOff>32248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10</xdr:col>
      <xdr:colOff>466725</xdr:colOff>
      <xdr:row>437</xdr:row>
      <xdr:rowOff>1272</xdr:rowOff>
    </xdr:from>
    <xdr:to>
      <xdr:col>20</xdr:col>
      <xdr:colOff>179502</xdr:colOff>
      <xdr:row>449</xdr:row>
      <xdr:rowOff>104582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00000000-0008-0000-13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0</xdr:col>
      <xdr:colOff>209550</xdr:colOff>
      <xdr:row>467</xdr:row>
      <xdr:rowOff>38100</xdr:rowOff>
    </xdr:from>
    <xdr:to>
      <xdr:col>6</xdr:col>
      <xdr:colOff>447675</xdr:colOff>
      <xdr:row>481</xdr:row>
      <xdr:rowOff>114300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00000000-0008-0000-13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0</xdr:col>
      <xdr:colOff>209550</xdr:colOff>
      <xdr:row>481</xdr:row>
      <xdr:rowOff>171450</xdr:rowOff>
    </xdr:from>
    <xdr:to>
      <xdr:col>6</xdr:col>
      <xdr:colOff>447675</xdr:colOff>
      <xdr:row>496</xdr:row>
      <xdr:rowOff>57150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00000000-0008-0000-13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209550</xdr:colOff>
      <xdr:row>497</xdr:row>
      <xdr:rowOff>0</xdr:rowOff>
    </xdr:from>
    <xdr:to>
      <xdr:col>6</xdr:col>
      <xdr:colOff>447675</xdr:colOff>
      <xdr:row>511</xdr:row>
      <xdr:rowOff>76200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00000000-0008-0000-13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0</xdr:col>
      <xdr:colOff>0</xdr:colOff>
      <xdr:row>528</xdr:row>
      <xdr:rowOff>156923</xdr:rowOff>
    </xdr:from>
    <xdr:to>
      <xdr:col>6</xdr:col>
      <xdr:colOff>264378</xdr:colOff>
      <xdr:row>544</xdr:row>
      <xdr:rowOff>7987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0000000-0008-0000-13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0</xdr:col>
      <xdr:colOff>26977</xdr:colOff>
      <xdr:row>512</xdr:row>
      <xdr:rowOff>0</xdr:rowOff>
    </xdr:from>
    <xdr:to>
      <xdr:col>6</xdr:col>
      <xdr:colOff>291355</xdr:colOff>
      <xdr:row>527</xdr:row>
      <xdr:rowOff>41564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00000000-0008-0000-13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967154</xdr:colOff>
      <xdr:row>545</xdr:row>
      <xdr:rowOff>0</xdr:rowOff>
    </xdr:from>
    <xdr:to>
      <xdr:col>9</xdr:col>
      <xdr:colOff>572539</xdr:colOff>
      <xdr:row>562</xdr:row>
      <xdr:rowOff>1500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00000000-0008-0000-13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9</xdr:col>
      <xdr:colOff>425821</xdr:colOff>
      <xdr:row>475</xdr:row>
      <xdr:rowOff>96368</xdr:rowOff>
    </xdr:from>
    <xdr:to>
      <xdr:col>19</xdr:col>
      <xdr:colOff>76683</xdr:colOff>
      <xdr:row>490</xdr:row>
      <xdr:rowOff>478868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00000000-0008-0000-13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7</xdr:col>
      <xdr:colOff>80596</xdr:colOff>
      <xdr:row>464</xdr:row>
      <xdr:rowOff>153865</xdr:rowOff>
    </xdr:from>
    <xdr:to>
      <xdr:col>14</xdr:col>
      <xdr:colOff>391991</xdr:colOff>
      <xdr:row>474</xdr:row>
      <xdr:rowOff>10258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00000000-0008-0000-13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19</xdr:col>
      <xdr:colOff>55836</xdr:colOff>
      <xdr:row>532</xdr:row>
      <xdr:rowOff>187542</xdr:rowOff>
    </xdr:from>
    <xdr:to>
      <xdr:col>30</xdr:col>
      <xdr:colOff>397836</xdr:colOff>
      <xdr:row>552</xdr:row>
      <xdr:rowOff>136542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00000000-0008-0000-13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8</xdr:col>
      <xdr:colOff>502920</xdr:colOff>
      <xdr:row>566</xdr:row>
      <xdr:rowOff>32385</xdr:rowOff>
    </xdr:from>
    <xdr:to>
      <xdr:col>16</xdr:col>
      <xdr:colOff>182880</xdr:colOff>
      <xdr:row>581</xdr:row>
      <xdr:rowOff>32385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00000000-0008-0000-13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180975</xdr:colOff>
      <xdr:row>588</xdr:row>
      <xdr:rowOff>142875</xdr:rowOff>
    </xdr:from>
    <xdr:to>
      <xdr:col>15</xdr:col>
      <xdr:colOff>485775</xdr:colOff>
      <xdr:row>603</xdr:row>
      <xdr:rowOff>28575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00000000-0008-0000-13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15</xdr:col>
      <xdr:colOff>580738</xdr:colOff>
      <xdr:row>588</xdr:row>
      <xdr:rowOff>148259</xdr:rowOff>
    </xdr:from>
    <xdr:to>
      <xdr:col>23</xdr:col>
      <xdr:colOff>82914</xdr:colOff>
      <xdr:row>602</xdr:row>
      <xdr:rowOff>181259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00000000-0008-0000-13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18</xdr:col>
      <xdr:colOff>564173</xdr:colOff>
      <xdr:row>555</xdr:row>
      <xdr:rowOff>227135</xdr:rowOff>
    </xdr:from>
    <xdr:to>
      <xdr:col>28</xdr:col>
      <xdr:colOff>77239</xdr:colOff>
      <xdr:row>566</xdr:row>
      <xdr:rowOff>38135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00000000-0008-0000-13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16</xdr:col>
      <xdr:colOff>0</xdr:colOff>
      <xdr:row>604</xdr:row>
      <xdr:rowOff>153866</xdr:rowOff>
    </xdr:from>
    <xdr:to>
      <xdr:col>23</xdr:col>
      <xdr:colOff>107294</xdr:colOff>
      <xdr:row>618</xdr:row>
      <xdr:rowOff>186866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00000000-0008-0000-13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8</xdr:col>
      <xdr:colOff>0</xdr:colOff>
      <xdr:row>605</xdr:row>
      <xdr:rowOff>0</xdr:rowOff>
    </xdr:from>
    <xdr:to>
      <xdr:col>15</xdr:col>
      <xdr:colOff>304800</xdr:colOff>
      <xdr:row>619</xdr:row>
      <xdr:rowOff>76200</xdr:rowOff>
    </xdr:to>
    <xdr:graphicFrame macro="">
      <xdr:nvGraphicFramePr>
        <xdr:cNvPr id="50" name="Chart 49">
          <a:extLst>
            <a:ext uri="{FF2B5EF4-FFF2-40B4-BE49-F238E27FC236}">
              <a16:creationId xmlns:a16="http://schemas.microsoft.com/office/drawing/2014/main" id="{00000000-0008-0000-13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</xdr:col>
      <xdr:colOff>14653</xdr:colOff>
      <xdr:row>619</xdr:row>
      <xdr:rowOff>183173</xdr:rowOff>
    </xdr:from>
    <xdr:to>
      <xdr:col>15</xdr:col>
      <xdr:colOff>319453</xdr:colOff>
      <xdr:row>634</xdr:row>
      <xdr:rowOff>68873</xdr:rowOff>
    </xdr:to>
    <xdr:graphicFrame macro="">
      <xdr:nvGraphicFramePr>
        <xdr:cNvPr id="51" name="Chart 50">
          <a:extLst>
            <a:ext uri="{FF2B5EF4-FFF2-40B4-BE49-F238E27FC236}">
              <a16:creationId xmlns:a16="http://schemas.microsoft.com/office/drawing/2014/main" id="{00000000-0008-0000-13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0</xdr:colOff>
      <xdr:row>636</xdr:row>
      <xdr:rowOff>0</xdr:rowOff>
    </xdr:from>
    <xdr:to>
      <xdr:col>15</xdr:col>
      <xdr:colOff>304800</xdr:colOff>
      <xdr:row>650</xdr:row>
      <xdr:rowOff>76200</xdr:rowOff>
    </xdr:to>
    <xdr:graphicFrame macro="">
      <xdr:nvGraphicFramePr>
        <xdr:cNvPr id="52" name="Chart 51">
          <a:extLst>
            <a:ext uri="{FF2B5EF4-FFF2-40B4-BE49-F238E27FC236}">
              <a16:creationId xmlns:a16="http://schemas.microsoft.com/office/drawing/2014/main" id="{00000000-0008-0000-13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8</xdr:col>
      <xdr:colOff>0</xdr:colOff>
      <xdr:row>652</xdr:row>
      <xdr:rowOff>0</xdr:rowOff>
    </xdr:from>
    <xdr:to>
      <xdr:col>15</xdr:col>
      <xdr:colOff>304800</xdr:colOff>
      <xdr:row>666</xdr:row>
      <xdr:rowOff>76200</xdr:rowOff>
    </xdr:to>
    <xdr:graphicFrame macro="">
      <xdr:nvGraphicFramePr>
        <xdr:cNvPr id="53" name="Chart 52">
          <a:extLst>
            <a:ext uri="{FF2B5EF4-FFF2-40B4-BE49-F238E27FC236}">
              <a16:creationId xmlns:a16="http://schemas.microsoft.com/office/drawing/2014/main" id="{00000000-0008-0000-13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16</xdr:col>
      <xdr:colOff>0</xdr:colOff>
      <xdr:row>652</xdr:row>
      <xdr:rowOff>0</xdr:rowOff>
    </xdr:from>
    <xdr:to>
      <xdr:col>23</xdr:col>
      <xdr:colOff>80400</xdr:colOff>
      <xdr:row>666</xdr:row>
      <xdr:rowOff>33000</xdr:rowOff>
    </xdr:to>
    <xdr:graphicFrame macro="">
      <xdr:nvGraphicFramePr>
        <xdr:cNvPr id="54" name="Chart 53">
          <a:extLst>
            <a:ext uri="{FF2B5EF4-FFF2-40B4-BE49-F238E27FC236}">
              <a16:creationId xmlns:a16="http://schemas.microsoft.com/office/drawing/2014/main" id="{00000000-0008-0000-13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87</xdr:col>
      <xdr:colOff>28575</xdr:colOff>
      <xdr:row>65</xdr:row>
      <xdr:rowOff>28575</xdr:rowOff>
    </xdr:from>
    <xdr:to>
      <xdr:col>98</xdr:col>
      <xdr:colOff>518491</xdr:colOff>
      <xdr:row>86</xdr:row>
      <xdr:rowOff>168075</xdr:rowOff>
    </xdr:to>
    <xdr:graphicFrame macro="">
      <xdr:nvGraphicFramePr>
        <xdr:cNvPr id="55" name="Chart 54">
          <a:extLst>
            <a:ext uri="{FF2B5EF4-FFF2-40B4-BE49-F238E27FC236}">
              <a16:creationId xmlns:a16="http://schemas.microsoft.com/office/drawing/2014/main" id="{00000000-0008-0000-13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7</xdr:col>
      <xdr:colOff>571501</xdr:colOff>
      <xdr:row>666</xdr:row>
      <xdr:rowOff>123265</xdr:rowOff>
    </xdr:from>
    <xdr:to>
      <xdr:col>15</xdr:col>
      <xdr:colOff>206424</xdr:colOff>
      <xdr:row>680</xdr:row>
      <xdr:rowOff>156265</xdr:rowOff>
    </xdr:to>
    <xdr:graphicFrame macro="">
      <xdr:nvGraphicFramePr>
        <xdr:cNvPr id="56" name="Chart 55">
          <a:extLst>
            <a:ext uri="{FF2B5EF4-FFF2-40B4-BE49-F238E27FC236}">
              <a16:creationId xmlns:a16="http://schemas.microsoft.com/office/drawing/2014/main" id="{00000000-0008-0000-13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21</xdr:col>
      <xdr:colOff>600075</xdr:colOff>
      <xdr:row>1</xdr:row>
      <xdr:rowOff>0</xdr:rowOff>
    </xdr:from>
    <xdr:to>
      <xdr:col>29</xdr:col>
      <xdr:colOff>219075</xdr:colOff>
      <xdr:row>15</xdr:row>
      <xdr:rowOff>57150</xdr:rowOff>
    </xdr:to>
    <xdr:graphicFrame macro="">
      <xdr:nvGraphicFramePr>
        <xdr:cNvPr id="57" name="Chart 56">
          <a:extLst>
            <a:ext uri="{FF2B5EF4-FFF2-40B4-BE49-F238E27FC236}">
              <a16:creationId xmlns:a16="http://schemas.microsoft.com/office/drawing/2014/main" id="{00000000-0008-0000-13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16</xdr:col>
      <xdr:colOff>108585</xdr:colOff>
      <xdr:row>147</xdr:row>
      <xdr:rowOff>177165</xdr:rowOff>
    </xdr:from>
    <xdr:to>
      <xdr:col>23</xdr:col>
      <xdr:colOff>230505</xdr:colOff>
      <xdr:row>162</xdr:row>
      <xdr:rowOff>43815</xdr:rowOff>
    </xdr:to>
    <xdr:graphicFrame macro="">
      <xdr:nvGraphicFramePr>
        <xdr:cNvPr id="58" name="Chart 57">
          <a:extLst>
            <a:ext uri="{FF2B5EF4-FFF2-40B4-BE49-F238E27FC236}">
              <a16:creationId xmlns:a16="http://schemas.microsoft.com/office/drawing/2014/main" id="{00000000-0008-0000-13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16</xdr:col>
      <xdr:colOff>0</xdr:colOff>
      <xdr:row>223</xdr:row>
      <xdr:rowOff>0</xdr:rowOff>
    </xdr:from>
    <xdr:to>
      <xdr:col>23</xdr:col>
      <xdr:colOff>152400</xdr:colOff>
      <xdr:row>237</xdr:row>
      <xdr:rowOff>57150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13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16</xdr:col>
      <xdr:colOff>289560</xdr:colOff>
      <xdr:row>257</xdr:row>
      <xdr:rowOff>34290</xdr:rowOff>
    </xdr:from>
    <xdr:to>
      <xdr:col>23</xdr:col>
      <xdr:colOff>396240</xdr:colOff>
      <xdr:row>271</xdr:row>
      <xdr:rowOff>89535</xdr:rowOff>
    </xdr:to>
    <xdr:graphicFrame macro="">
      <xdr:nvGraphicFramePr>
        <xdr:cNvPr id="60" name="Chart 59">
          <a:extLst>
            <a:ext uri="{FF2B5EF4-FFF2-40B4-BE49-F238E27FC236}">
              <a16:creationId xmlns:a16="http://schemas.microsoft.com/office/drawing/2014/main" id="{00000000-0008-0000-13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15</xdr:col>
      <xdr:colOff>581025</xdr:colOff>
      <xdr:row>361</xdr:row>
      <xdr:rowOff>104775</xdr:rowOff>
    </xdr:from>
    <xdr:to>
      <xdr:col>23</xdr:col>
      <xdr:colOff>123825</xdr:colOff>
      <xdr:row>375</xdr:row>
      <xdr:rowOff>171450</xdr:rowOff>
    </xdr:to>
    <xdr:graphicFrame macro="">
      <xdr:nvGraphicFramePr>
        <xdr:cNvPr id="61" name="Chart 60">
          <a:extLst>
            <a:ext uri="{FF2B5EF4-FFF2-40B4-BE49-F238E27FC236}">
              <a16:creationId xmlns:a16="http://schemas.microsoft.com/office/drawing/2014/main" id="{00000000-0008-0000-13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8</xdr:col>
      <xdr:colOff>0</xdr:colOff>
      <xdr:row>684</xdr:row>
      <xdr:rowOff>0</xdr:rowOff>
    </xdr:from>
    <xdr:to>
      <xdr:col>15</xdr:col>
      <xdr:colOff>259694</xdr:colOff>
      <xdr:row>698</xdr:row>
      <xdr:rowOff>33000</xdr:rowOff>
    </xdr:to>
    <xdr:graphicFrame macro="">
      <xdr:nvGraphicFramePr>
        <xdr:cNvPr id="62" name="Chart 61">
          <a:extLst>
            <a:ext uri="{FF2B5EF4-FFF2-40B4-BE49-F238E27FC236}">
              <a16:creationId xmlns:a16="http://schemas.microsoft.com/office/drawing/2014/main" id="{00000000-0008-0000-13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16</xdr:col>
      <xdr:colOff>276225</xdr:colOff>
      <xdr:row>683</xdr:row>
      <xdr:rowOff>123825</xdr:rowOff>
    </xdr:from>
    <xdr:to>
      <xdr:col>23</xdr:col>
      <xdr:colOff>428625</xdr:colOff>
      <xdr:row>698</xdr:row>
      <xdr:rowOff>9525</xdr:rowOff>
    </xdr:to>
    <xdr:graphicFrame macro="">
      <xdr:nvGraphicFramePr>
        <xdr:cNvPr id="63" name="Chart 62">
          <a:extLst>
            <a:ext uri="{FF2B5EF4-FFF2-40B4-BE49-F238E27FC236}">
              <a16:creationId xmlns:a16="http://schemas.microsoft.com/office/drawing/2014/main" id="{00000000-0008-0000-13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20</xdr:col>
      <xdr:colOff>68580</xdr:colOff>
      <xdr:row>433</xdr:row>
      <xdr:rowOff>125730</xdr:rowOff>
    </xdr:from>
    <xdr:to>
      <xdr:col>27</xdr:col>
      <xdr:colOff>148980</xdr:colOff>
      <xdr:row>445</xdr:row>
      <xdr:rowOff>73005</xdr:rowOff>
    </xdr:to>
    <xdr:graphicFrame macro="">
      <xdr:nvGraphicFramePr>
        <xdr:cNvPr id="64" name="Chart 63">
          <a:extLst>
            <a:ext uri="{FF2B5EF4-FFF2-40B4-BE49-F238E27FC236}">
              <a16:creationId xmlns:a16="http://schemas.microsoft.com/office/drawing/2014/main" id="{00000000-0008-0000-13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20</xdr:col>
      <xdr:colOff>68580</xdr:colOff>
      <xdr:row>445</xdr:row>
      <xdr:rowOff>358140</xdr:rowOff>
    </xdr:from>
    <xdr:to>
      <xdr:col>27</xdr:col>
      <xdr:colOff>148980</xdr:colOff>
      <xdr:row>451</xdr:row>
      <xdr:rowOff>381615</xdr:rowOff>
    </xdr:to>
    <xdr:graphicFrame macro="">
      <xdr:nvGraphicFramePr>
        <xdr:cNvPr id="65" name="Chart 64">
          <a:extLst>
            <a:ext uri="{FF2B5EF4-FFF2-40B4-BE49-F238E27FC236}">
              <a16:creationId xmlns:a16="http://schemas.microsoft.com/office/drawing/2014/main" id="{00000000-0008-0000-13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78</xdr:col>
      <xdr:colOff>133350</xdr:colOff>
      <xdr:row>138</xdr:row>
      <xdr:rowOff>123825</xdr:rowOff>
    </xdr:from>
    <xdr:to>
      <xdr:col>90</xdr:col>
      <xdr:colOff>13667</xdr:colOff>
      <xdr:row>160</xdr:row>
      <xdr:rowOff>58257</xdr:rowOff>
    </xdr:to>
    <xdr:graphicFrame macro="">
      <xdr:nvGraphicFramePr>
        <xdr:cNvPr id="66" name="Chart 65">
          <a:extLst>
            <a:ext uri="{FF2B5EF4-FFF2-40B4-BE49-F238E27FC236}">
              <a16:creationId xmlns:a16="http://schemas.microsoft.com/office/drawing/2014/main" id="{00000000-0008-0000-13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89</xdr:col>
      <xdr:colOff>161925</xdr:colOff>
      <xdr:row>115</xdr:row>
      <xdr:rowOff>0</xdr:rowOff>
    </xdr:from>
    <xdr:to>
      <xdr:col>101</xdr:col>
      <xdr:colOff>42241</xdr:colOff>
      <xdr:row>136</xdr:row>
      <xdr:rowOff>110925</xdr:rowOff>
    </xdr:to>
    <xdr:graphicFrame macro="">
      <xdr:nvGraphicFramePr>
        <xdr:cNvPr id="67" name="Chart 66">
          <a:extLst>
            <a:ext uri="{FF2B5EF4-FFF2-40B4-BE49-F238E27FC236}">
              <a16:creationId xmlns:a16="http://schemas.microsoft.com/office/drawing/2014/main" id="{00000000-0008-0000-13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18</xdr:col>
      <xdr:colOff>138113</xdr:colOff>
      <xdr:row>403</xdr:row>
      <xdr:rowOff>167878</xdr:rowOff>
    </xdr:from>
    <xdr:to>
      <xdr:col>26</xdr:col>
      <xdr:colOff>164363</xdr:colOff>
      <xdr:row>418</xdr:row>
      <xdr:rowOff>172490</xdr:rowOff>
    </xdr:to>
    <xdr:graphicFrame macro="">
      <xdr:nvGraphicFramePr>
        <xdr:cNvPr id="68" name="Chart 67">
          <a:extLst>
            <a:ext uri="{FF2B5EF4-FFF2-40B4-BE49-F238E27FC236}">
              <a16:creationId xmlns:a16="http://schemas.microsoft.com/office/drawing/2014/main" id="{00000000-0008-0000-13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17</xdr:col>
      <xdr:colOff>0</xdr:colOff>
      <xdr:row>30</xdr:row>
      <xdr:rowOff>138546</xdr:rowOff>
    </xdr:from>
    <xdr:to>
      <xdr:col>26</xdr:col>
      <xdr:colOff>131590</xdr:colOff>
      <xdr:row>47</xdr:row>
      <xdr:rowOff>122727</xdr:rowOff>
    </xdr:to>
    <xdr:graphicFrame macro="">
      <xdr:nvGraphicFramePr>
        <xdr:cNvPr id="69" name="Chart 68">
          <a:extLst>
            <a:ext uri="{FF2B5EF4-FFF2-40B4-BE49-F238E27FC236}">
              <a16:creationId xmlns:a16="http://schemas.microsoft.com/office/drawing/2014/main" id="{00000000-0008-0000-1300-00004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76</xdr:col>
      <xdr:colOff>0</xdr:colOff>
      <xdr:row>91</xdr:row>
      <xdr:rowOff>0</xdr:rowOff>
    </xdr:from>
    <xdr:to>
      <xdr:col>87</xdr:col>
      <xdr:colOff>492638</xdr:colOff>
      <xdr:row>112</xdr:row>
      <xdr:rowOff>112285</xdr:rowOff>
    </xdr:to>
    <xdr:graphicFrame macro="">
      <xdr:nvGraphicFramePr>
        <xdr:cNvPr id="70" name="Chart 69">
          <a:extLst>
            <a:ext uri="{FF2B5EF4-FFF2-40B4-BE49-F238E27FC236}">
              <a16:creationId xmlns:a16="http://schemas.microsoft.com/office/drawing/2014/main" id="{00000000-0008-0000-13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76</xdr:col>
      <xdr:colOff>0</xdr:colOff>
      <xdr:row>114</xdr:row>
      <xdr:rowOff>0</xdr:rowOff>
    </xdr:from>
    <xdr:to>
      <xdr:col>87</xdr:col>
      <xdr:colOff>489917</xdr:colOff>
      <xdr:row>135</xdr:row>
      <xdr:rowOff>110925</xdr:rowOff>
    </xdr:to>
    <xdr:graphicFrame macro="">
      <xdr:nvGraphicFramePr>
        <xdr:cNvPr id="71" name="Chart 70">
          <a:extLst>
            <a:ext uri="{FF2B5EF4-FFF2-40B4-BE49-F238E27FC236}">
              <a16:creationId xmlns:a16="http://schemas.microsoft.com/office/drawing/2014/main" id="{00000000-0008-0000-13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106</xdr:col>
      <xdr:colOff>69398</xdr:colOff>
      <xdr:row>3</xdr:row>
      <xdr:rowOff>0</xdr:rowOff>
    </xdr:from>
    <xdr:to>
      <xdr:col>115</xdr:col>
      <xdr:colOff>374171</xdr:colOff>
      <xdr:row>19</xdr:row>
      <xdr:rowOff>174682</xdr:rowOff>
    </xdr:to>
    <xdr:graphicFrame macro="">
      <xdr:nvGraphicFramePr>
        <xdr:cNvPr id="77" name="Chart 76">
          <a:extLst>
            <a:ext uri="{FF2B5EF4-FFF2-40B4-BE49-F238E27FC236}">
              <a16:creationId xmlns:a16="http://schemas.microsoft.com/office/drawing/2014/main" id="{00000000-0008-0000-1300-00004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105</xdr:col>
      <xdr:colOff>562347</xdr:colOff>
      <xdr:row>20</xdr:row>
      <xdr:rowOff>89190</xdr:rowOff>
    </xdr:from>
    <xdr:to>
      <xdr:col>115</xdr:col>
      <xdr:colOff>254799</xdr:colOff>
      <xdr:row>37</xdr:row>
      <xdr:rowOff>90690</xdr:rowOff>
    </xdr:to>
    <xdr:graphicFrame macro="">
      <xdr:nvGraphicFramePr>
        <xdr:cNvPr id="78" name="Chart 77">
          <a:extLst>
            <a:ext uri="{FF2B5EF4-FFF2-40B4-BE49-F238E27FC236}">
              <a16:creationId xmlns:a16="http://schemas.microsoft.com/office/drawing/2014/main" id="{00000000-0008-0000-1300-00004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105</xdr:col>
      <xdr:colOff>591650</xdr:colOff>
      <xdr:row>38</xdr:row>
      <xdr:rowOff>95433</xdr:rowOff>
    </xdr:from>
    <xdr:to>
      <xdr:col>115</xdr:col>
      <xdr:colOff>300473</xdr:colOff>
      <xdr:row>55</xdr:row>
      <xdr:rowOff>40904</xdr:rowOff>
    </xdr:to>
    <xdr:graphicFrame macro="">
      <xdr:nvGraphicFramePr>
        <xdr:cNvPr id="79" name="Chart 78">
          <a:extLst>
            <a:ext uri="{FF2B5EF4-FFF2-40B4-BE49-F238E27FC236}">
              <a16:creationId xmlns:a16="http://schemas.microsoft.com/office/drawing/2014/main" id="{00000000-0008-0000-1300-00004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117</xdr:col>
      <xdr:colOff>86591</xdr:colOff>
      <xdr:row>2</xdr:row>
      <xdr:rowOff>136690</xdr:rowOff>
    </xdr:from>
    <xdr:to>
      <xdr:col>126</xdr:col>
      <xdr:colOff>400532</xdr:colOff>
      <xdr:row>19</xdr:row>
      <xdr:rowOff>115778</xdr:rowOff>
    </xdr:to>
    <xdr:graphicFrame macro="">
      <xdr:nvGraphicFramePr>
        <xdr:cNvPr id="80" name="Chart 79">
          <a:extLst>
            <a:ext uri="{FF2B5EF4-FFF2-40B4-BE49-F238E27FC236}">
              <a16:creationId xmlns:a16="http://schemas.microsoft.com/office/drawing/2014/main" id="{00000000-0008-0000-1300-00005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117</xdr:col>
      <xdr:colOff>54590</xdr:colOff>
      <xdr:row>20</xdr:row>
      <xdr:rowOff>47825</xdr:rowOff>
    </xdr:from>
    <xdr:to>
      <xdr:col>126</xdr:col>
      <xdr:colOff>368531</xdr:colOff>
      <xdr:row>37</xdr:row>
      <xdr:rowOff>49325</xdr:rowOff>
    </xdr:to>
    <xdr:graphicFrame macro="">
      <xdr:nvGraphicFramePr>
        <xdr:cNvPr id="81" name="Chart 80">
          <a:extLst>
            <a:ext uri="{FF2B5EF4-FFF2-40B4-BE49-F238E27FC236}">
              <a16:creationId xmlns:a16="http://schemas.microsoft.com/office/drawing/2014/main" id="{00000000-0008-0000-1300-00005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117</xdr:col>
      <xdr:colOff>176014</xdr:colOff>
      <xdr:row>38</xdr:row>
      <xdr:rowOff>166191</xdr:rowOff>
    </xdr:from>
    <xdr:to>
      <xdr:col>126</xdr:col>
      <xdr:colOff>489955</xdr:colOff>
      <xdr:row>55</xdr:row>
      <xdr:rowOff>111662</xdr:rowOff>
    </xdr:to>
    <xdr:graphicFrame macro="">
      <xdr:nvGraphicFramePr>
        <xdr:cNvPr id="82" name="Chart 81">
          <a:extLst>
            <a:ext uri="{FF2B5EF4-FFF2-40B4-BE49-F238E27FC236}">
              <a16:creationId xmlns:a16="http://schemas.microsoft.com/office/drawing/2014/main" id="{00000000-0008-0000-1300-00005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H704"/>
  <sheetViews>
    <sheetView tabSelected="1" topLeftCell="A93" zoomScale="85" zoomScaleNormal="85" workbookViewId="0">
      <selection activeCell="L152" sqref="K152:O152"/>
    </sheetView>
  </sheetViews>
  <sheetFormatPr defaultRowHeight="15" x14ac:dyDescent="0.25"/>
  <cols>
    <col min="1" max="1" width="17.5703125" bestFit="1" customWidth="1"/>
    <col min="5" max="5" width="10.85546875" style="186" bestFit="1" customWidth="1"/>
    <col min="11" max="11" width="9.140625" customWidth="1"/>
    <col min="21" max="21" width="10.28515625" bestFit="1" customWidth="1"/>
    <col min="22" max="22" width="10.28515625" customWidth="1"/>
    <col min="38" max="38" width="9.140625" customWidth="1"/>
    <col min="40" max="40" width="9.140625" customWidth="1"/>
    <col min="50" max="50" width="9.140625" customWidth="1"/>
    <col min="52" max="52" width="9.140625" customWidth="1"/>
    <col min="56" max="56" width="9.140625" customWidth="1"/>
    <col min="58" max="58" width="9.140625" customWidth="1"/>
  </cols>
  <sheetData>
    <row r="1" spans="1:64" x14ac:dyDescent="0.25">
      <c r="A1" s="204" t="s">
        <v>21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6"/>
    </row>
    <row r="2" spans="1:64" x14ac:dyDescent="0.25">
      <c r="A2" s="207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9"/>
    </row>
    <row r="3" spans="1:64" ht="15.75" thickBot="1" x14ac:dyDescent="0.3">
      <c r="A3" s="210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2"/>
      <c r="BC3" s="120">
        <v>1</v>
      </c>
      <c r="BD3" s="129">
        <v>2</v>
      </c>
      <c r="BE3" s="121">
        <v>3</v>
      </c>
      <c r="BF3" s="122">
        <v>4</v>
      </c>
      <c r="BG3" s="123">
        <v>5</v>
      </c>
      <c r="BH3" s="124">
        <v>6</v>
      </c>
      <c r="BI3" s="125">
        <v>7</v>
      </c>
      <c r="BJ3" s="126">
        <v>8</v>
      </c>
      <c r="BK3" s="127">
        <v>9</v>
      </c>
      <c r="BL3" s="128">
        <v>10</v>
      </c>
    </row>
    <row r="4" spans="1:64" x14ac:dyDescent="0.25">
      <c r="A4" s="1" t="s">
        <v>123</v>
      </c>
      <c r="B4" s="2"/>
      <c r="C4" s="3"/>
      <c r="D4" s="47" t="s">
        <v>0</v>
      </c>
      <c r="E4" s="179" t="s">
        <v>1</v>
      </c>
      <c r="F4" s="48" t="s">
        <v>2</v>
      </c>
      <c r="G4" s="49" t="s">
        <v>3</v>
      </c>
      <c r="H4" s="50" t="s">
        <v>4</v>
      </c>
      <c r="I4" s="51" t="s">
        <v>5</v>
      </c>
      <c r="J4" s="47" t="s">
        <v>6</v>
      </c>
      <c r="K4" s="52" t="s">
        <v>7</v>
      </c>
      <c r="L4" s="48" t="s">
        <v>8</v>
      </c>
      <c r="M4" s="49" t="s">
        <v>9</v>
      </c>
      <c r="N4" s="47" t="s">
        <v>10</v>
      </c>
      <c r="O4" s="50" t="s">
        <v>11</v>
      </c>
      <c r="P4" s="4" t="s">
        <v>12</v>
      </c>
    </row>
    <row r="5" spans="1:64" x14ac:dyDescent="0.25">
      <c r="A5" s="5"/>
      <c r="B5" s="6"/>
      <c r="C5" s="7"/>
      <c r="D5" s="8" t="s">
        <v>13</v>
      </c>
      <c r="E5" s="9" t="s">
        <v>13</v>
      </c>
      <c r="F5" s="10" t="s">
        <v>13</v>
      </c>
      <c r="G5" s="11" t="s">
        <v>13</v>
      </c>
      <c r="H5" s="12" t="s">
        <v>13</v>
      </c>
      <c r="I5" s="13" t="s">
        <v>13</v>
      </c>
      <c r="J5" s="8" t="s">
        <v>13</v>
      </c>
      <c r="K5" s="14" t="s">
        <v>13</v>
      </c>
      <c r="L5" s="10" t="s">
        <v>13</v>
      </c>
      <c r="M5" s="11" t="s">
        <v>13</v>
      </c>
      <c r="N5" s="8" t="s">
        <v>13</v>
      </c>
      <c r="O5" s="15" t="s">
        <v>13</v>
      </c>
      <c r="P5" s="16"/>
    </row>
    <row r="6" spans="1:64" ht="15.75" thickBot="1" x14ac:dyDescent="0.3">
      <c r="A6" s="17" t="s">
        <v>14</v>
      </c>
      <c r="B6" s="18" t="s">
        <v>15</v>
      </c>
      <c r="C6" s="19" t="s">
        <v>16</v>
      </c>
      <c r="D6" s="20" t="s">
        <v>17</v>
      </c>
      <c r="E6" s="180" t="s">
        <v>17</v>
      </c>
      <c r="F6" s="21" t="s">
        <v>17</v>
      </c>
      <c r="G6" s="22" t="s">
        <v>17</v>
      </c>
      <c r="H6" s="23" t="s">
        <v>17</v>
      </c>
      <c r="I6" s="24" t="s">
        <v>18</v>
      </c>
      <c r="J6" s="20" t="s">
        <v>19</v>
      </c>
      <c r="K6" s="25" t="s">
        <v>19</v>
      </c>
      <c r="L6" s="21" t="s">
        <v>19</v>
      </c>
      <c r="M6" s="22" t="s">
        <v>19</v>
      </c>
      <c r="N6" s="20" t="s">
        <v>20</v>
      </c>
      <c r="O6" s="26" t="s">
        <v>20</v>
      </c>
      <c r="P6" s="27"/>
      <c r="Q6" t="s">
        <v>77</v>
      </c>
      <c r="S6" t="s">
        <v>78</v>
      </c>
      <c r="U6" t="s">
        <v>79</v>
      </c>
      <c r="W6" t="s">
        <v>80</v>
      </c>
      <c r="Y6" t="s">
        <v>81</v>
      </c>
      <c r="AA6" t="s">
        <v>82</v>
      </c>
      <c r="AC6" t="s">
        <v>34</v>
      </c>
    </row>
    <row r="7" spans="1:64" x14ac:dyDescent="0.25">
      <c r="A7" s="28">
        <v>43917.4375</v>
      </c>
      <c r="B7" s="29">
        <v>0</v>
      </c>
      <c r="C7" s="59">
        <v>0</v>
      </c>
      <c r="D7" s="30"/>
      <c r="E7" s="181"/>
      <c r="F7" s="31">
        <v>6.3E-2</v>
      </c>
      <c r="G7" s="32">
        <v>0.25</v>
      </c>
      <c r="H7" s="33"/>
      <c r="I7" s="34">
        <v>8.3000000000000007</v>
      </c>
      <c r="J7" s="35">
        <v>3.4099999999999998E-2</v>
      </c>
      <c r="K7" s="36">
        <v>1.8200000000000001E-2</v>
      </c>
      <c r="L7" s="37">
        <v>1.41E-2</v>
      </c>
      <c r="M7" s="38">
        <v>1.9999999999999997E-2</v>
      </c>
      <c r="N7" s="35"/>
      <c r="O7" s="39"/>
      <c r="P7" s="40" t="s">
        <v>31</v>
      </c>
      <c r="Q7" s="35">
        <v>3.4099999999999998E-2</v>
      </c>
      <c r="R7" s="35">
        <v>3.5999999999999999E-3</v>
      </c>
      <c r="S7" s="37">
        <v>1.41E-2</v>
      </c>
      <c r="T7" s="37">
        <v>5.3E-3</v>
      </c>
      <c r="U7" s="38">
        <v>1.9999999999999997E-2</v>
      </c>
      <c r="V7" s="119">
        <f>R7+T7</f>
        <v>8.8999999999999999E-3</v>
      </c>
      <c r="AC7">
        <v>0</v>
      </c>
    </row>
    <row r="8" spans="1:64" x14ac:dyDescent="0.25">
      <c r="A8" s="28">
        <v>43917.465277777781</v>
      </c>
      <c r="B8" s="41">
        <v>2.7777777781011537E-2</v>
      </c>
      <c r="C8" s="60">
        <v>0.66666666674427688</v>
      </c>
      <c r="D8" s="43"/>
      <c r="E8" s="181"/>
      <c r="F8" s="31"/>
      <c r="G8" s="32"/>
      <c r="H8" s="33"/>
      <c r="I8" s="34">
        <v>2.6</v>
      </c>
      <c r="J8" s="35"/>
      <c r="K8" s="36"/>
      <c r="L8" s="37"/>
      <c r="M8" s="38"/>
      <c r="N8" s="35">
        <v>265</v>
      </c>
      <c r="O8" s="39"/>
      <c r="P8" s="40"/>
      <c r="Q8" s="35"/>
      <c r="R8" s="35"/>
      <c r="S8" s="37"/>
      <c r="T8" s="37"/>
      <c r="U8" s="38"/>
      <c r="V8" s="119"/>
      <c r="AC8">
        <v>0.66666666674427688</v>
      </c>
    </row>
    <row r="9" spans="1:64" x14ac:dyDescent="0.25">
      <c r="A9" s="28">
        <v>43917.486111111109</v>
      </c>
      <c r="B9" s="41">
        <v>4.8611111109494232E-2</v>
      </c>
      <c r="C9" s="60">
        <v>1.1666666666278616</v>
      </c>
      <c r="D9" s="43"/>
      <c r="E9" s="181"/>
      <c r="F9" s="31"/>
      <c r="G9" s="32"/>
      <c r="H9" s="33"/>
      <c r="I9" s="34"/>
      <c r="J9" s="35"/>
      <c r="K9" s="36"/>
      <c r="L9" s="37"/>
      <c r="M9" s="38"/>
      <c r="N9" s="35"/>
      <c r="O9" s="39"/>
      <c r="P9" s="40"/>
      <c r="Q9" s="35"/>
      <c r="R9" s="35"/>
      <c r="S9" s="37"/>
      <c r="T9" s="37"/>
      <c r="U9" s="38"/>
      <c r="V9" s="119"/>
      <c r="AC9">
        <v>1.1666666666278616</v>
      </c>
    </row>
    <row r="10" spans="1:64" x14ac:dyDescent="0.25">
      <c r="A10" s="28">
        <v>43917.541666666664</v>
      </c>
      <c r="B10" s="41">
        <v>0.10416666666424135</v>
      </c>
      <c r="C10" s="60">
        <v>2.4999999999417923</v>
      </c>
      <c r="D10" s="43"/>
      <c r="E10" s="181"/>
      <c r="F10" s="31">
        <v>1.6E-2</v>
      </c>
      <c r="G10" s="32"/>
      <c r="H10" s="33"/>
      <c r="I10" s="34"/>
      <c r="J10" s="35">
        <v>1.18E-2</v>
      </c>
      <c r="K10" s="36">
        <v>4.5999999999999999E-3</v>
      </c>
      <c r="L10" s="37">
        <v>2.7000000000000001E-3</v>
      </c>
      <c r="M10" s="38">
        <v>9.1000000000000004E-3</v>
      </c>
      <c r="N10" s="35"/>
      <c r="O10" s="39"/>
      <c r="P10" s="40" t="s">
        <v>32</v>
      </c>
      <c r="AC10">
        <v>2.4999999999417923</v>
      </c>
    </row>
    <row r="11" spans="1:64" x14ac:dyDescent="0.25">
      <c r="A11" s="28"/>
      <c r="B11" s="41"/>
      <c r="C11" s="60"/>
      <c r="D11" s="43"/>
      <c r="E11" s="181"/>
      <c r="F11" s="31"/>
      <c r="G11" s="32"/>
      <c r="H11" s="33"/>
      <c r="I11" s="34"/>
      <c r="J11" s="35"/>
      <c r="K11" s="36"/>
      <c r="L11" s="37"/>
      <c r="M11" s="38"/>
      <c r="N11" s="35"/>
      <c r="O11" s="39"/>
      <c r="P11" s="40"/>
      <c r="U11" s="38"/>
      <c r="V11" s="119"/>
    </row>
    <row r="12" spans="1:64" x14ac:dyDescent="0.25">
      <c r="A12" s="28">
        <v>43917.552083333336</v>
      </c>
      <c r="B12" s="41">
        <v>0.11458333333575865</v>
      </c>
      <c r="C12" s="60">
        <v>2.7500000000582077</v>
      </c>
      <c r="D12" s="35">
        <v>2.5</v>
      </c>
      <c r="E12" s="182">
        <v>0.57899999999999996</v>
      </c>
      <c r="F12" s="31">
        <v>1.4E-2</v>
      </c>
      <c r="G12" s="32">
        <v>0.81</v>
      </c>
      <c r="H12" s="33"/>
      <c r="I12" s="55">
        <v>2.15</v>
      </c>
      <c r="J12" s="35">
        <v>8.9999999999999993E-3</v>
      </c>
      <c r="K12" s="36">
        <v>4.8999999999999998E-3</v>
      </c>
      <c r="L12" s="37">
        <v>4.1999999999999997E-3</v>
      </c>
      <c r="M12" s="38">
        <v>4.7999999999999996E-3</v>
      </c>
      <c r="N12" s="35">
        <v>53.4</v>
      </c>
      <c r="O12" s="39">
        <v>813</v>
      </c>
      <c r="P12" s="40" t="s">
        <v>33</v>
      </c>
      <c r="Q12" s="35">
        <v>1.18E-2</v>
      </c>
      <c r="R12" s="35">
        <v>1.1999999999999999E-3</v>
      </c>
      <c r="S12" s="37">
        <v>2.7000000000000001E-3</v>
      </c>
      <c r="T12" s="37">
        <v>8.0000000000000004E-4</v>
      </c>
      <c r="U12" s="38">
        <v>9.1000000000000004E-3</v>
      </c>
      <c r="V12" s="119">
        <f>T12+R12</f>
        <v>2E-3</v>
      </c>
      <c r="AC12">
        <v>10</v>
      </c>
    </row>
    <row r="13" spans="1:64" x14ac:dyDescent="0.25">
      <c r="A13" s="28">
        <v>43918.479166666664</v>
      </c>
      <c r="B13" s="41">
        <v>1.0416666666642413</v>
      </c>
      <c r="C13" s="60">
        <v>24.999999999941792</v>
      </c>
      <c r="D13" s="35">
        <v>1.8</v>
      </c>
      <c r="E13" s="182">
        <v>0.51300000000000001</v>
      </c>
      <c r="F13" s="31">
        <v>1.2E-2</v>
      </c>
      <c r="G13" s="38"/>
      <c r="H13" s="33"/>
      <c r="I13" s="34"/>
      <c r="J13" s="35"/>
      <c r="K13" s="36"/>
      <c r="L13" s="37"/>
      <c r="M13" s="38"/>
      <c r="N13" s="35"/>
      <c r="O13" s="39"/>
      <c r="P13" s="40"/>
      <c r="Q13" s="35"/>
      <c r="R13" s="35"/>
      <c r="S13" s="37"/>
      <c r="T13" s="37"/>
      <c r="U13" s="38"/>
      <c r="V13" s="119"/>
      <c r="AC13">
        <v>24.999999999941792</v>
      </c>
    </row>
    <row r="14" spans="1:64" x14ac:dyDescent="0.25">
      <c r="A14" s="28">
        <v>43919.5625</v>
      </c>
      <c r="B14" s="41">
        <v>2.125</v>
      </c>
      <c r="C14" s="60">
        <v>51</v>
      </c>
      <c r="D14" s="35">
        <v>1.38</v>
      </c>
      <c r="E14" s="182">
        <v>0.46300000000000002</v>
      </c>
      <c r="F14" s="31">
        <v>1.2E-2</v>
      </c>
      <c r="G14" s="38">
        <v>0.79</v>
      </c>
      <c r="H14" s="33"/>
      <c r="I14" s="34"/>
      <c r="J14" s="35"/>
      <c r="K14" s="36"/>
      <c r="L14" s="37"/>
      <c r="M14" s="38"/>
      <c r="N14" s="35"/>
      <c r="O14" s="39"/>
      <c r="P14" s="40"/>
      <c r="Q14" s="35"/>
      <c r="R14" s="35"/>
      <c r="S14" s="37"/>
      <c r="T14" s="37"/>
      <c r="U14" s="38"/>
      <c r="V14" s="38"/>
      <c r="W14" s="35">
        <v>8.9999999999999993E-3</v>
      </c>
      <c r="X14" s="35">
        <v>1.1999999999999999E-3</v>
      </c>
      <c r="Y14" s="37">
        <v>4.1999999999999997E-3</v>
      </c>
      <c r="Z14" s="37">
        <v>1.1000000000000001E-3</v>
      </c>
      <c r="AA14" s="38">
        <v>4.7999999999999996E-3</v>
      </c>
      <c r="AB14" s="119">
        <f>Z14+X14</f>
        <v>2.3E-3</v>
      </c>
      <c r="AC14">
        <v>51</v>
      </c>
    </row>
    <row r="15" spans="1:64" x14ac:dyDescent="0.25">
      <c r="A15" s="28">
        <v>43920.5625</v>
      </c>
      <c r="B15" s="41">
        <v>3.125</v>
      </c>
      <c r="C15" s="60">
        <v>75</v>
      </c>
      <c r="D15" s="35">
        <v>1.19</v>
      </c>
      <c r="E15" s="182">
        <v>0.40500000000000003</v>
      </c>
      <c r="F15" s="31">
        <v>5.0000000000000001E-3</v>
      </c>
      <c r="G15" s="38"/>
      <c r="H15" s="33"/>
      <c r="I15" s="34"/>
      <c r="J15" s="35"/>
      <c r="K15" s="36"/>
      <c r="L15" s="37"/>
      <c r="M15" s="38"/>
      <c r="N15" s="35"/>
      <c r="O15" s="39"/>
      <c r="P15" s="40"/>
      <c r="Q15" s="35"/>
      <c r="R15" s="35"/>
      <c r="S15" s="37"/>
      <c r="T15" s="37"/>
      <c r="U15" s="38"/>
      <c r="V15" s="119"/>
      <c r="AC15">
        <v>75</v>
      </c>
    </row>
    <row r="16" spans="1:64" x14ac:dyDescent="0.25">
      <c r="A16" s="28">
        <v>43921.572916666664</v>
      </c>
      <c r="B16" s="41">
        <v>4.1354166666642413</v>
      </c>
      <c r="C16" s="60">
        <v>99.249999999941792</v>
      </c>
      <c r="D16" s="35">
        <v>1.02</v>
      </c>
      <c r="E16" s="183">
        <v>0.4</v>
      </c>
      <c r="F16" s="31">
        <v>5.0000000000000001E-3</v>
      </c>
      <c r="G16" s="38">
        <v>0.81</v>
      </c>
      <c r="H16" s="33"/>
      <c r="I16" s="34">
        <v>2.5</v>
      </c>
      <c r="J16" s="35">
        <v>6.0000000000000001E-3</v>
      </c>
      <c r="K16" s="36">
        <v>3.0000000000000001E-3</v>
      </c>
      <c r="L16" s="37">
        <v>2.5000000000000001E-3</v>
      </c>
      <c r="M16" s="38">
        <v>3.5000000000000001E-3</v>
      </c>
      <c r="N16" s="35"/>
      <c r="O16" s="39"/>
      <c r="P16" s="40" t="s">
        <v>54</v>
      </c>
      <c r="Q16" s="35">
        <v>6.0000000000000001E-3</v>
      </c>
      <c r="R16" s="35">
        <v>2.9999999999999997E-4</v>
      </c>
      <c r="S16" s="37">
        <v>2.5000000000000001E-3</v>
      </c>
      <c r="T16" s="37">
        <v>6.9999999999999999E-4</v>
      </c>
      <c r="U16" s="38">
        <v>3.5000000000000001E-3</v>
      </c>
      <c r="V16" s="119">
        <f>T16+R16</f>
        <v>1E-3</v>
      </c>
      <c r="AC16">
        <v>99.249999999941792</v>
      </c>
    </row>
    <row r="17" spans="1:32" x14ac:dyDescent="0.25">
      <c r="A17" s="28"/>
      <c r="B17" s="41"/>
      <c r="C17" s="60"/>
      <c r="D17" s="35"/>
      <c r="E17" s="183"/>
      <c r="F17" s="31"/>
      <c r="G17" s="38"/>
      <c r="H17" s="33"/>
      <c r="I17" s="34"/>
      <c r="J17" s="35"/>
      <c r="K17" s="36"/>
      <c r="L17" s="37"/>
      <c r="M17" s="38"/>
      <c r="N17" s="35"/>
      <c r="O17" s="39"/>
      <c r="P17" s="40"/>
      <c r="Q17" s="35"/>
      <c r="R17" s="35"/>
      <c r="S17" s="37"/>
      <c r="T17" s="37"/>
      <c r="U17" s="38"/>
      <c r="V17" s="119"/>
    </row>
    <row r="18" spans="1:32" x14ac:dyDescent="0.25">
      <c r="A18" s="28">
        <v>43921.572916666664</v>
      </c>
      <c r="B18" s="41">
        <v>4.1354166666642413</v>
      </c>
      <c r="C18" s="60">
        <v>99.249999999941792</v>
      </c>
      <c r="D18" s="35">
        <v>2.5</v>
      </c>
      <c r="E18" s="183">
        <v>0.60499999999999998</v>
      </c>
      <c r="F18" s="31">
        <v>3.0000000000000001E-3</v>
      </c>
      <c r="G18" s="38">
        <v>0.82</v>
      </c>
      <c r="H18" s="33"/>
      <c r="I18" s="34">
        <v>1.67</v>
      </c>
      <c r="J18" s="35">
        <v>4.1000000000000003E-3</v>
      </c>
      <c r="K18" s="36">
        <v>2.5999999999999999E-3</v>
      </c>
      <c r="L18" s="37">
        <v>2.3999999999999998E-3</v>
      </c>
      <c r="M18" s="38">
        <v>1.7000000000000006E-3</v>
      </c>
      <c r="N18" s="35"/>
      <c r="O18" s="39"/>
      <c r="P18" s="40" t="s">
        <v>55</v>
      </c>
      <c r="AC18">
        <v>99.249999999941792</v>
      </c>
      <c r="AF18">
        <f>385/2</f>
        <v>192.5</v>
      </c>
    </row>
    <row r="19" spans="1:32" x14ac:dyDescent="0.25">
      <c r="A19" s="28">
        <v>43922.513888888891</v>
      </c>
      <c r="B19" s="41">
        <v>5.0763888888905058</v>
      </c>
      <c r="C19" s="60">
        <v>121.83333333337214</v>
      </c>
      <c r="D19" s="35">
        <v>2.34</v>
      </c>
      <c r="E19" s="183">
        <v>0.57216</v>
      </c>
      <c r="F19" s="31">
        <v>4.0000000000000001E-3</v>
      </c>
      <c r="G19" s="38"/>
      <c r="H19" s="44"/>
      <c r="I19" s="34"/>
      <c r="J19" s="35"/>
      <c r="K19" s="36"/>
      <c r="L19" s="37"/>
      <c r="M19" s="38"/>
      <c r="N19" s="35"/>
      <c r="O19" s="39"/>
      <c r="P19" s="40"/>
      <c r="AC19">
        <v>121.83333333337214</v>
      </c>
    </row>
    <row r="20" spans="1:32" x14ac:dyDescent="0.25">
      <c r="A20" s="28">
        <v>43923.618055555555</v>
      </c>
      <c r="B20" s="41">
        <v>6.1805555555547471</v>
      </c>
      <c r="C20" s="60">
        <v>148.33333333331393</v>
      </c>
      <c r="D20" s="35">
        <v>2.08</v>
      </c>
      <c r="E20" s="182">
        <v>0.56159999999999999</v>
      </c>
      <c r="F20" s="31"/>
      <c r="G20" s="38"/>
      <c r="H20" s="44"/>
      <c r="I20" s="34"/>
      <c r="J20" s="35"/>
      <c r="K20" s="36"/>
      <c r="L20" s="37"/>
      <c r="M20" s="38"/>
      <c r="N20" s="35"/>
      <c r="O20" s="39"/>
      <c r="P20" s="40"/>
      <c r="AC20">
        <v>148.33333333331393</v>
      </c>
    </row>
    <row r="21" spans="1:32" x14ac:dyDescent="0.25">
      <c r="A21" s="28">
        <v>43924.585416666669</v>
      </c>
      <c r="B21" s="41">
        <v>7.1479166666686069</v>
      </c>
      <c r="C21" s="60">
        <v>171.55000000004657</v>
      </c>
      <c r="D21" s="35">
        <v>1.9</v>
      </c>
      <c r="E21" s="182">
        <v>0.55775999999999992</v>
      </c>
      <c r="F21" s="31">
        <v>3.0000000000000001E-3</v>
      </c>
      <c r="G21" s="38"/>
      <c r="H21" s="44"/>
      <c r="I21" s="34"/>
      <c r="J21" s="35"/>
      <c r="K21" s="36"/>
      <c r="L21" s="37"/>
      <c r="M21" s="38"/>
      <c r="N21" s="35"/>
      <c r="O21" s="39"/>
      <c r="P21" s="40"/>
      <c r="AC21">
        <v>171.55000000004657</v>
      </c>
    </row>
    <row r="22" spans="1:32" x14ac:dyDescent="0.25">
      <c r="A22" s="28">
        <v>43925.722222222219</v>
      </c>
      <c r="B22" s="41">
        <v>8.2847222222189885</v>
      </c>
      <c r="C22" s="60">
        <v>198.83333333325572</v>
      </c>
      <c r="D22" s="35">
        <v>1.56</v>
      </c>
      <c r="E22" s="182">
        <v>0.55000000000000004</v>
      </c>
      <c r="F22" s="31">
        <v>3.0000000000000001E-3</v>
      </c>
      <c r="G22" s="38"/>
      <c r="H22" s="44"/>
      <c r="I22" s="34"/>
      <c r="J22" s="35"/>
      <c r="K22" s="36"/>
      <c r="L22" s="37"/>
      <c r="M22" s="38"/>
      <c r="N22" s="35"/>
      <c r="O22" s="39"/>
      <c r="P22" s="40"/>
      <c r="AC22">
        <v>198.83333333325572</v>
      </c>
    </row>
    <row r="23" spans="1:32" x14ac:dyDescent="0.25">
      <c r="A23" s="28">
        <v>43926.722222222219</v>
      </c>
      <c r="B23" s="41">
        <v>9.2847222222189885</v>
      </c>
      <c r="C23" s="60">
        <v>222.83333333325572</v>
      </c>
      <c r="D23" s="35">
        <v>1.5</v>
      </c>
      <c r="E23" s="182">
        <v>0.54300000000000004</v>
      </c>
      <c r="F23" s="31">
        <v>4.0000000000000001E-3</v>
      </c>
      <c r="G23" s="38">
        <v>0.93</v>
      </c>
      <c r="H23" s="44"/>
      <c r="I23" s="34"/>
      <c r="J23" s="35"/>
      <c r="K23" s="36"/>
      <c r="L23" s="37"/>
      <c r="M23" s="38"/>
      <c r="N23" s="35"/>
      <c r="O23" s="39"/>
      <c r="P23" s="40"/>
      <c r="W23" s="35">
        <v>4.1000000000000003E-3</v>
      </c>
      <c r="X23" s="35">
        <v>2.9999999999999997E-4</v>
      </c>
      <c r="Y23" s="37">
        <v>2.3999999999999998E-3</v>
      </c>
      <c r="Z23" s="37">
        <v>5.0000000000000001E-4</v>
      </c>
      <c r="AA23" s="38">
        <v>1.7000000000000006E-3</v>
      </c>
      <c r="AB23" s="119">
        <f>Z23+X23</f>
        <v>7.9999999999999993E-4</v>
      </c>
      <c r="AC23">
        <v>222.83333333325572</v>
      </c>
    </row>
    <row r="24" spans="1:32" x14ac:dyDescent="0.25">
      <c r="A24" s="28">
        <v>43927.684027777781</v>
      </c>
      <c r="B24" s="41">
        <v>10.246527777781012</v>
      </c>
      <c r="C24" s="60">
        <v>245.91666666674428</v>
      </c>
      <c r="D24" s="35">
        <v>1.42</v>
      </c>
      <c r="E24" s="182">
        <v>0.51648000000000005</v>
      </c>
      <c r="F24" s="31">
        <v>4.0000000000000001E-3</v>
      </c>
      <c r="G24" s="38"/>
      <c r="H24" s="44"/>
      <c r="I24" s="34"/>
      <c r="J24" s="35"/>
      <c r="K24" s="36"/>
      <c r="L24" s="37"/>
      <c r="M24" s="38"/>
      <c r="N24" s="35"/>
      <c r="O24" s="39"/>
      <c r="P24" s="40"/>
      <c r="AC24">
        <v>245.91666666674428</v>
      </c>
    </row>
    <row r="25" spans="1:32" x14ac:dyDescent="0.25">
      <c r="A25" s="28">
        <v>43928.743055555555</v>
      </c>
      <c r="B25" s="41">
        <v>11.305555555554747</v>
      </c>
      <c r="C25" s="60">
        <v>271.33333333331393</v>
      </c>
      <c r="D25" s="35">
        <v>1.4</v>
      </c>
      <c r="E25" s="178">
        <v>0.51076320939334641</v>
      </c>
      <c r="F25" s="31">
        <v>4.0000000000000001E-3</v>
      </c>
      <c r="G25" s="38"/>
      <c r="H25" s="44"/>
      <c r="I25" s="34"/>
      <c r="J25" s="35"/>
      <c r="K25" s="36"/>
      <c r="L25" s="37"/>
      <c r="M25" s="38"/>
      <c r="N25" s="35"/>
      <c r="O25" s="39"/>
      <c r="P25" s="40"/>
      <c r="AC25">
        <v>271.33333333331393</v>
      </c>
    </row>
    <row r="26" spans="1:32" x14ac:dyDescent="0.25">
      <c r="A26" s="28">
        <v>43929.711111111108</v>
      </c>
      <c r="B26" s="41">
        <v>12.273611111108039</v>
      </c>
      <c r="C26" s="60">
        <v>294.56666666659294</v>
      </c>
      <c r="D26" s="35">
        <v>1.24</v>
      </c>
      <c r="E26" s="178">
        <v>0.5</v>
      </c>
      <c r="F26" s="31">
        <v>4.0000000000000001E-3</v>
      </c>
      <c r="G26" s="38"/>
      <c r="H26" s="44"/>
      <c r="I26" s="34"/>
      <c r="J26" s="35"/>
      <c r="K26" s="36"/>
      <c r="L26" s="37"/>
      <c r="M26" s="38"/>
      <c r="N26" s="35"/>
      <c r="O26" s="39"/>
      <c r="P26" s="40"/>
      <c r="AC26">
        <v>294.56666666659294</v>
      </c>
    </row>
    <row r="27" spans="1:32" x14ac:dyDescent="0.25">
      <c r="A27" s="28">
        <v>43930.600694444445</v>
      </c>
      <c r="B27" s="41">
        <v>13.163194444445253</v>
      </c>
      <c r="C27" s="60">
        <v>315.91666666668607</v>
      </c>
      <c r="D27" s="35">
        <v>1</v>
      </c>
      <c r="E27" s="178">
        <v>0.48217821782178216</v>
      </c>
      <c r="F27" s="31">
        <v>4.0000000000000001E-3</v>
      </c>
      <c r="G27" s="38"/>
      <c r="H27" s="44"/>
      <c r="I27" s="173">
        <v>1.22</v>
      </c>
      <c r="J27" s="35"/>
      <c r="K27" s="36"/>
      <c r="L27" s="37"/>
      <c r="M27" s="38"/>
      <c r="N27" s="35"/>
      <c r="O27" s="39"/>
      <c r="P27" s="40"/>
      <c r="AC27" s="60">
        <v>315.91666666668607</v>
      </c>
    </row>
    <row r="28" spans="1:32" x14ac:dyDescent="0.25">
      <c r="A28" s="28">
        <v>43931.697916666664</v>
      </c>
      <c r="B28" s="41">
        <v>14.260416666664241</v>
      </c>
      <c r="C28" s="60">
        <v>342.24999999994179</v>
      </c>
      <c r="D28" s="35" t="e">
        <v>#N/A</v>
      </c>
      <c r="E28" s="178" t="e">
        <v>#N/A</v>
      </c>
      <c r="F28" s="31" t="e">
        <v>#N/A</v>
      </c>
      <c r="G28" s="38"/>
      <c r="H28" s="44"/>
      <c r="I28" s="34"/>
      <c r="J28" s="35"/>
      <c r="K28" s="36"/>
      <c r="L28" s="37"/>
      <c r="M28" s="38"/>
      <c r="N28" s="35"/>
      <c r="O28" s="39"/>
      <c r="P28" s="40"/>
      <c r="AC28" s="60">
        <v>342.24999999994179</v>
      </c>
    </row>
    <row r="29" spans="1:32" x14ac:dyDescent="0.25">
      <c r="A29" s="28">
        <v>43932.709027777775</v>
      </c>
      <c r="B29" s="41">
        <v>15.271527777775191</v>
      </c>
      <c r="C29" s="60">
        <v>366.51666666660458</v>
      </c>
      <c r="D29" s="35">
        <v>0.74</v>
      </c>
      <c r="E29" s="178">
        <v>0.47899999999999998</v>
      </c>
      <c r="F29" s="31">
        <v>4.0000000000000001E-3</v>
      </c>
      <c r="G29" s="38"/>
      <c r="H29" s="44"/>
      <c r="I29" s="34"/>
      <c r="J29" s="35"/>
      <c r="K29" s="36"/>
      <c r="L29" s="37"/>
      <c r="M29" s="38"/>
      <c r="N29" s="35"/>
      <c r="O29" s="39"/>
      <c r="P29" s="40"/>
      <c r="AC29" s="60">
        <v>366.51666666660458</v>
      </c>
    </row>
    <row r="30" spans="1:32" x14ac:dyDescent="0.25">
      <c r="A30" s="28">
        <v>43933.635416666664</v>
      </c>
      <c r="B30" s="41">
        <v>16.197916666664241</v>
      </c>
      <c r="C30" s="60">
        <v>388.74999999994179</v>
      </c>
      <c r="D30" s="35" t="e">
        <v>#N/A</v>
      </c>
      <c r="E30" s="178" t="e">
        <v>#N/A</v>
      </c>
      <c r="F30" s="31" t="e">
        <v>#N/A</v>
      </c>
      <c r="G30" s="38"/>
      <c r="H30" s="44"/>
      <c r="I30" s="34"/>
      <c r="J30" s="35"/>
      <c r="K30" s="36"/>
      <c r="L30" s="37"/>
      <c r="M30" s="38"/>
      <c r="N30" s="35"/>
      <c r="O30" s="39"/>
      <c r="P30" s="40"/>
      <c r="AC30" s="60">
        <v>388.74999999994179</v>
      </c>
    </row>
    <row r="31" spans="1:32" x14ac:dyDescent="0.25">
      <c r="A31" s="28">
        <v>43934.625</v>
      </c>
      <c r="B31" s="41">
        <v>17.1875</v>
      </c>
      <c r="C31" s="60">
        <v>412.5</v>
      </c>
      <c r="D31" s="35">
        <v>0.68</v>
      </c>
      <c r="E31" s="178">
        <v>0.47299999999999998</v>
      </c>
      <c r="F31" s="31">
        <v>4.0000000000000001E-3</v>
      </c>
      <c r="G31" s="38"/>
      <c r="H31" s="44"/>
      <c r="I31" s="34"/>
      <c r="J31" s="35"/>
      <c r="K31" s="36"/>
      <c r="L31" s="37"/>
      <c r="M31" s="38"/>
      <c r="N31" s="35"/>
      <c r="O31" s="39"/>
      <c r="P31" s="40"/>
      <c r="AC31" s="60">
        <v>412.5</v>
      </c>
    </row>
    <row r="32" spans="1:32" x14ac:dyDescent="0.25">
      <c r="A32" s="28">
        <v>43935.711111053242</v>
      </c>
      <c r="B32" s="41">
        <v>18.273611053242348</v>
      </c>
      <c r="C32" s="60">
        <v>438.56666527781636</v>
      </c>
      <c r="D32" s="35" t="e">
        <v>#N/A</v>
      </c>
      <c r="E32" s="184">
        <v>0.45503999999999994</v>
      </c>
      <c r="F32" s="31">
        <v>4.0000000000000001E-3</v>
      </c>
      <c r="G32" s="38"/>
      <c r="H32" s="44"/>
      <c r="I32" s="34"/>
      <c r="J32" s="35"/>
      <c r="K32" s="36"/>
      <c r="L32" s="37"/>
      <c r="M32" s="38"/>
      <c r="N32" s="35"/>
      <c r="O32" s="39"/>
      <c r="P32" s="40"/>
      <c r="AC32" s="60">
        <v>438.56666527781636</v>
      </c>
    </row>
    <row r="33" spans="1:56" x14ac:dyDescent="0.25">
      <c r="A33" s="46">
        <v>43936.659722222219</v>
      </c>
      <c r="B33" s="41">
        <v>19.222222222218988</v>
      </c>
      <c r="C33" s="53">
        <v>461.33333333325572</v>
      </c>
      <c r="D33" s="35">
        <v>0.54</v>
      </c>
      <c r="E33" s="184">
        <v>0.44174999999999998</v>
      </c>
      <c r="F33" s="31"/>
      <c r="G33" s="38"/>
      <c r="H33" s="44"/>
      <c r="I33" s="34"/>
      <c r="J33" s="35"/>
      <c r="K33" s="36"/>
      <c r="L33" s="37"/>
      <c r="M33" s="38"/>
      <c r="N33" s="35"/>
      <c r="O33" s="39"/>
      <c r="P33" s="40"/>
      <c r="AC33" s="53">
        <v>461.33333333325572</v>
      </c>
    </row>
    <row r="34" spans="1:56" x14ac:dyDescent="0.25">
      <c r="A34" s="46">
        <v>43937.611111111109</v>
      </c>
      <c r="B34" s="41">
        <v>20.173611111109494</v>
      </c>
      <c r="C34" s="53">
        <v>484.16666666662786</v>
      </c>
      <c r="D34" s="35" t="e">
        <v>#N/A</v>
      </c>
      <c r="E34" s="184" t="e">
        <v>#N/A</v>
      </c>
      <c r="F34" s="31" t="e">
        <v>#N/A</v>
      </c>
      <c r="G34" s="38"/>
      <c r="H34" s="44"/>
      <c r="I34" s="34"/>
      <c r="J34" s="35"/>
      <c r="K34" s="36"/>
      <c r="L34" s="37"/>
      <c r="M34" s="38"/>
      <c r="N34" s="35"/>
      <c r="O34" s="39"/>
      <c r="P34" s="40"/>
      <c r="AC34" s="53">
        <v>484.16666666662786</v>
      </c>
    </row>
    <row r="35" spans="1:56" x14ac:dyDescent="0.25">
      <c r="A35" s="46">
        <v>43943.625</v>
      </c>
      <c r="B35" s="41">
        <f>A35-$A$7</f>
        <v>26.1875</v>
      </c>
      <c r="C35" s="60">
        <f>B35*24</f>
        <v>628.5</v>
      </c>
      <c r="D35" s="35">
        <v>0.27</v>
      </c>
      <c r="E35" s="184" t="e">
        <v>#N/A</v>
      </c>
      <c r="F35" s="31"/>
      <c r="G35" s="38"/>
      <c r="H35" s="44"/>
      <c r="I35" s="34">
        <v>1.67</v>
      </c>
      <c r="J35" s="35"/>
      <c r="K35" s="36"/>
      <c r="L35" s="37"/>
      <c r="M35" s="38"/>
      <c r="N35" s="35"/>
      <c r="O35" s="39"/>
      <c r="P35" s="40"/>
    </row>
    <row r="36" spans="1:56" x14ac:dyDescent="0.25">
      <c r="A36" s="46">
        <v>43945.625</v>
      </c>
      <c r="B36" s="41">
        <f>A36-$A$7</f>
        <v>28.1875</v>
      </c>
      <c r="C36" s="60">
        <f>B36*24</f>
        <v>676.5</v>
      </c>
      <c r="D36" s="35">
        <v>0.12</v>
      </c>
      <c r="E36" s="184">
        <f>0.455*0.93</f>
        <v>0.42315000000000003</v>
      </c>
      <c r="F36" s="31"/>
      <c r="G36" s="38"/>
      <c r="H36" s="44"/>
      <c r="I36" s="34">
        <v>6</v>
      </c>
      <c r="J36" s="35"/>
      <c r="K36" s="36"/>
      <c r="L36" s="37"/>
      <c r="M36" s="38"/>
      <c r="N36" s="35"/>
      <c r="O36" s="39"/>
      <c r="P36" s="40"/>
    </row>
    <row r="37" spans="1:56" x14ac:dyDescent="0.25">
      <c r="A37" s="46"/>
      <c r="B37" s="41"/>
      <c r="C37" s="42"/>
      <c r="D37" s="35"/>
      <c r="E37" s="185"/>
      <c r="F37" s="31"/>
      <c r="G37" s="38"/>
      <c r="H37" s="44"/>
      <c r="I37" s="34"/>
      <c r="J37" s="35"/>
      <c r="K37" s="36"/>
      <c r="L37" s="37"/>
      <c r="M37" s="38"/>
      <c r="N37" s="35"/>
      <c r="O37" s="39"/>
      <c r="P37" s="40"/>
    </row>
    <row r="38" spans="1:56" x14ac:dyDescent="0.25">
      <c r="A38" s="46"/>
      <c r="B38" s="41"/>
      <c r="C38" s="42"/>
      <c r="D38" s="35"/>
      <c r="E38" s="185"/>
      <c r="F38" s="31"/>
      <c r="G38" s="38"/>
      <c r="H38" s="44"/>
      <c r="I38" s="34"/>
      <c r="J38" s="35"/>
      <c r="K38" s="36"/>
      <c r="L38" s="37"/>
      <c r="M38" s="38"/>
      <c r="N38" s="35"/>
      <c r="O38" s="39"/>
      <c r="P38" s="40"/>
    </row>
    <row r="39" spans="1:56" x14ac:dyDescent="0.25">
      <c r="A39" s="5"/>
      <c r="B39" s="6"/>
      <c r="C39" s="42"/>
      <c r="D39" s="35"/>
      <c r="E39" s="185"/>
      <c r="F39" s="31"/>
      <c r="G39" s="38"/>
      <c r="H39" s="44"/>
      <c r="I39" s="34"/>
      <c r="J39" s="35"/>
      <c r="K39" s="36"/>
      <c r="L39" s="37"/>
      <c r="M39" s="38"/>
      <c r="N39" s="35"/>
      <c r="O39" s="39"/>
      <c r="P39" s="40"/>
    </row>
    <row r="40" spans="1:56" x14ac:dyDescent="0.25">
      <c r="A40" s="5"/>
      <c r="B40" s="6"/>
      <c r="C40" s="42"/>
      <c r="D40" s="35"/>
      <c r="E40" s="185"/>
      <c r="F40" s="31"/>
      <c r="G40" s="38"/>
      <c r="H40" s="44"/>
      <c r="I40" s="34"/>
      <c r="J40" s="35"/>
      <c r="K40" s="36"/>
      <c r="L40" s="37"/>
      <c r="M40" s="38"/>
      <c r="N40" s="35"/>
      <c r="O40" s="39"/>
      <c r="P40" s="40"/>
    </row>
    <row r="41" spans="1:56" x14ac:dyDescent="0.25">
      <c r="A41" s="5"/>
      <c r="B41" s="6"/>
      <c r="C41" s="42"/>
      <c r="D41" s="35"/>
      <c r="E41" s="185"/>
      <c r="F41" s="31"/>
      <c r="G41" s="38"/>
      <c r="H41" s="44"/>
      <c r="I41" s="34"/>
      <c r="J41" s="35"/>
      <c r="K41" s="36"/>
      <c r="L41" s="37"/>
      <c r="M41" s="38"/>
      <c r="N41" s="35"/>
      <c r="O41" s="39"/>
      <c r="P41" s="40"/>
      <c r="BB41">
        <f>$J$367</f>
        <v>1.2999999999999999E-2</v>
      </c>
      <c r="BC41" s="149">
        <f>$L$367</f>
        <v>2E-3</v>
      </c>
      <c r="BD41" s="116">
        <f>$M$367</f>
        <v>1.0999999999999999E-2</v>
      </c>
    </row>
    <row r="42" spans="1:56" x14ac:dyDescent="0.25">
      <c r="A42" s="5"/>
      <c r="B42" s="6"/>
      <c r="C42" s="42"/>
      <c r="D42" s="35"/>
      <c r="E42" s="185"/>
      <c r="F42" s="31"/>
      <c r="G42" s="38"/>
      <c r="H42" s="44"/>
      <c r="I42" s="34"/>
      <c r="J42" s="35"/>
      <c r="K42" s="36"/>
      <c r="L42" s="37"/>
      <c r="M42" s="38"/>
      <c r="N42" s="35"/>
      <c r="O42" s="39"/>
      <c r="P42" s="40"/>
      <c r="BB42">
        <f>$J$369</f>
        <v>5.4999999999999997E-3</v>
      </c>
      <c r="BC42" s="116">
        <f>$L$369</f>
        <v>1.9E-3</v>
      </c>
      <c r="BD42" s="116">
        <f>$M$369</f>
        <v>3.5999999999999999E-3</v>
      </c>
    </row>
    <row r="43" spans="1:56" x14ac:dyDescent="0.25">
      <c r="BB43">
        <f>$J$385</f>
        <v>2.0000000000000001E-4</v>
      </c>
      <c r="BC43" s="116">
        <f>$L$385</f>
        <v>2.0000000000000001E-4</v>
      </c>
      <c r="BD43" s="116">
        <f>$M$385</f>
        <v>0</v>
      </c>
    </row>
    <row r="44" spans="1:56" x14ac:dyDescent="0.25">
      <c r="BB44">
        <f>$J$387</f>
        <v>2.9999999999999997E-4</v>
      </c>
      <c r="BC44" s="116">
        <f>$L$387</f>
        <v>5.0000000000000001E-4</v>
      </c>
      <c r="BD44" s="116">
        <f>$M$387</f>
        <v>-2.0000000000000004E-4</v>
      </c>
    </row>
    <row r="45" spans="1:56" ht="15.75" thickBot="1" x14ac:dyDescent="0.3"/>
    <row r="46" spans="1:56" x14ac:dyDescent="0.25">
      <c r="A46" s="213" t="s">
        <v>24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5"/>
    </row>
    <row r="47" spans="1:56" x14ac:dyDescent="0.25">
      <c r="A47" s="216"/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8"/>
    </row>
    <row r="48" spans="1:56" ht="15.75" thickBot="1" x14ac:dyDescent="0.3">
      <c r="A48" s="219"/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1"/>
    </row>
    <row r="49" spans="1:86" x14ac:dyDescent="0.25">
      <c r="A49" s="1" t="s">
        <v>124</v>
      </c>
      <c r="B49" s="61"/>
      <c r="C49" s="62"/>
      <c r="D49" s="63" t="s">
        <v>0</v>
      </c>
      <c r="E49" s="187" t="s">
        <v>1</v>
      </c>
      <c r="F49" s="64" t="s">
        <v>2</v>
      </c>
      <c r="G49" s="65" t="s">
        <v>3</v>
      </c>
      <c r="H49" s="66" t="s">
        <v>4</v>
      </c>
      <c r="I49" s="67" t="s">
        <v>5</v>
      </c>
      <c r="J49" s="63" t="s">
        <v>6</v>
      </c>
      <c r="K49" s="68" t="s">
        <v>7</v>
      </c>
      <c r="L49" s="64" t="s">
        <v>8</v>
      </c>
      <c r="M49" s="65" t="s">
        <v>9</v>
      </c>
      <c r="N49" s="63" t="s">
        <v>10</v>
      </c>
      <c r="O49" s="66" t="s">
        <v>11</v>
      </c>
      <c r="P49" s="69" t="s">
        <v>12</v>
      </c>
    </row>
    <row r="50" spans="1:86" x14ac:dyDescent="0.25">
      <c r="A50" s="70"/>
      <c r="B50" s="71"/>
      <c r="C50" s="72"/>
      <c r="D50" s="73" t="s">
        <v>13</v>
      </c>
      <c r="E50" s="74" t="s">
        <v>13</v>
      </c>
      <c r="F50" s="75" t="s">
        <v>13</v>
      </c>
      <c r="G50" s="76" t="s">
        <v>13</v>
      </c>
      <c r="H50" s="77" t="s">
        <v>13</v>
      </c>
      <c r="I50" s="78" t="s">
        <v>13</v>
      </c>
      <c r="J50" s="73" t="s">
        <v>13</v>
      </c>
      <c r="K50" s="79" t="s">
        <v>13</v>
      </c>
      <c r="L50" s="75" t="s">
        <v>13</v>
      </c>
      <c r="M50" s="76" t="s">
        <v>13</v>
      </c>
      <c r="N50" s="73" t="s">
        <v>13</v>
      </c>
      <c r="O50" s="80" t="s">
        <v>13</v>
      </c>
      <c r="P50" s="81"/>
    </row>
    <row r="51" spans="1:86" ht="15.75" thickBot="1" x14ac:dyDescent="0.3">
      <c r="A51" s="82" t="s">
        <v>14</v>
      </c>
      <c r="B51" s="83" t="s">
        <v>15</v>
      </c>
      <c r="C51" s="84" t="s">
        <v>16</v>
      </c>
      <c r="D51" s="85" t="s">
        <v>17</v>
      </c>
      <c r="E51" s="188" t="s">
        <v>17</v>
      </c>
      <c r="F51" s="86" t="s">
        <v>17</v>
      </c>
      <c r="G51" s="87" t="s">
        <v>17</v>
      </c>
      <c r="H51" s="88" t="s">
        <v>17</v>
      </c>
      <c r="I51" s="89" t="s">
        <v>18</v>
      </c>
      <c r="J51" s="85" t="s">
        <v>19</v>
      </c>
      <c r="K51" s="90" t="s">
        <v>19</v>
      </c>
      <c r="L51" s="86" t="s">
        <v>19</v>
      </c>
      <c r="M51" s="87" t="s">
        <v>19</v>
      </c>
      <c r="N51" s="85" t="s">
        <v>20</v>
      </c>
      <c r="O51" s="91" t="s">
        <v>20</v>
      </c>
      <c r="P51" s="92"/>
      <c r="Q51" t="s">
        <v>77</v>
      </c>
      <c r="S51" t="s">
        <v>78</v>
      </c>
      <c r="U51" t="s">
        <v>79</v>
      </c>
      <c r="W51" t="s">
        <v>80</v>
      </c>
      <c r="Y51" t="s">
        <v>81</v>
      </c>
      <c r="AA51" t="s">
        <v>82</v>
      </c>
      <c r="AC51" t="s">
        <v>34</v>
      </c>
    </row>
    <row r="52" spans="1:86" ht="15" customHeight="1" x14ac:dyDescent="0.25">
      <c r="A52" s="93">
        <v>43917.4375</v>
      </c>
      <c r="B52" s="94">
        <v>0</v>
      </c>
      <c r="C52" s="114">
        <v>0</v>
      </c>
      <c r="D52" s="96"/>
      <c r="E52" s="189"/>
      <c r="F52" s="145">
        <v>6.3E-2</v>
      </c>
      <c r="G52" s="98">
        <v>0.25</v>
      </c>
      <c r="H52" s="99"/>
      <c r="I52" s="100">
        <v>8.3000000000000007</v>
      </c>
      <c r="J52" s="35">
        <v>3.4099999999999998E-2</v>
      </c>
      <c r="K52" s="36">
        <v>1.8200000000000001E-2</v>
      </c>
      <c r="L52" s="37">
        <v>1.41E-2</v>
      </c>
      <c r="M52" s="38">
        <v>1.9999999999999997E-2</v>
      </c>
      <c r="N52" s="101"/>
      <c r="O52" s="105"/>
      <c r="P52" s="106" t="s">
        <v>37</v>
      </c>
      <c r="Q52" s="35">
        <v>3.4099999999999998E-2</v>
      </c>
      <c r="R52" s="35">
        <v>3.5999999999999999E-3</v>
      </c>
      <c r="S52" s="37">
        <v>1.41E-2</v>
      </c>
      <c r="T52" s="37">
        <v>5.3E-3</v>
      </c>
      <c r="U52" s="38">
        <v>1.9999999999999997E-2</v>
      </c>
      <c r="V52" s="119">
        <f>R52+T52</f>
        <v>8.8999999999999999E-3</v>
      </c>
      <c r="AC52">
        <v>0</v>
      </c>
      <c r="AK52" s="222" t="s">
        <v>94</v>
      </c>
      <c r="AL52" s="223"/>
      <c r="AM52" s="223"/>
      <c r="AN52" s="223"/>
      <c r="AO52" s="223"/>
      <c r="AP52" s="223"/>
      <c r="AQ52" s="223"/>
      <c r="AR52" s="223"/>
      <c r="AS52" s="223"/>
      <c r="AT52" s="223"/>
      <c r="AU52" s="223"/>
      <c r="AV52" s="223"/>
      <c r="AW52" s="223"/>
      <c r="AX52" s="223"/>
      <c r="AY52" s="223"/>
      <c r="AZ52" s="223"/>
      <c r="BA52" s="223"/>
      <c r="BB52" s="223"/>
      <c r="BC52" s="223"/>
      <c r="BD52" s="223"/>
      <c r="BE52" s="223"/>
      <c r="BF52" s="223"/>
      <c r="BG52" s="224"/>
      <c r="BI52" s="222" t="s">
        <v>95</v>
      </c>
      <c r="BJ52" s="223"/>
      <c r="BK52" s="223"/>
      <c r="BL52" s="223"/>
      <c r="BM52" s="223"/>
      <c r="BN52" s="223"/>
      <c r="BO52" s="223"/>
      <c r="BP52" s="223"/>
      <c r="BQ52" s="223"/>
      <c r="BR52" s="223"/>
      <c r="BS52" s="223"/>
      <c r="BT52" s="223"/>
      <c r="BU52" s="223"/>
      <c r="BV52" s="223"/>
      <c r="BW52" s="223"/>
      <c r="BX52" s="223"/>
      <c r="BY52" s="223"/>
      <c r="BZ52" s="223"/>
      <c r="CA52" s="223"/>
      <c r="CB52" s="223"/>
      <c r="CC52" s="223"/>
      <c r="CD52" s="223"/>
      <c r="CE52" s="223"/>
      <c r="CF52" s="224"/>
    </row>
    <row r="53" spans="1:86" ht="15.75" customHeight="1" thickBot="1" x14ac:dyDescent="0.3">
      <c r="A53" s="93">
        <v>43917.465277777781</v>
      </c>
      <c r="B53" s="107">
        <v>2.7777777781011537E-2</v>
      </c>
      <c r="C53" s="115">
        <v>0.66666666674427688</v>
      </c>
      <c r="D53" s="109"/>
      <c r="E53" s="189"/>
      <c r="F53" s="145"/>
      <c r="G53" s="98">
        <v>0.71</v>
      </c>
      <c r="H53" s="99"/>
      <c r="I53" s="100">
        <v>1.7</v>
      </c>
      <c r="J53" s="101"/>
      <c r="K53" s="102"/>
      <c r="L53" s="103"/>
      <c r="M53" s="38"/>
      <c r="N53" s="101"/>
      <c r="O53" s="105"/>
      <c r="P53" s="106"/>
      <c r="Q53" s="35"/>
      <c r="R53" s="35"/>
      <c r="S53" s="37"/>
      <c r="T53" s="37"/>
      <c r="U53" s="38"/>
      <c r="V53" s="119"/>
      <c r="AC53">
        <v>0.66666666674427688</v>
      </c>
      <c r="AK53" s="225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7"/>
      <c r="BI53" s="225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7"/>
    </row>
    <row r="54" spans="1:86" ht="15.75" thickBot="1" x14ac:dyDescent="0.3">
      <c r="A54" s="93">
        <v>43917.486111111109</v>
      </c>
      <c r="B54" s="107">
        <v>4.8611111109494232E-2</v>
      </c>
      <c r="C54" s="115">
        <v>1.1666666666278616</v>
      </c>
      <c r="D54" s="109"/>
      <c r="E54" s="189"/>
      <c r="F54" s="145"/>
      <c r="G54" s="98"/>
      <c r="H54" s="99"/>
      <c r="I54" s="100"/>
      <c r="J54" s="101"/>
      <c r="K54" s="102"/>
      <c r="L54" s="103"/>
      <c r="M54" s="38"/>
      <c r="N54" s="101"/>
      <c r="O54" s="105"/>
      <c r="P54" s="106"/>
      <c r="Q54" s="35"/>
      <c r="R54" s="35"/>
      <c r="S54" s="37"/>
      <c r="T54" s="37"/>
      <c r="U54" s="38"/>
      <c r="V54" s="119"/>
      <c r="AC54">
        <v>1.1666666666278616</v>
      </c>
      <c r="AK54" s="228" t="s">
        <v>89</v>
      </c>
      <c r="AL54" s="229"/>
      <c r="AM54" s="229"/>
      <c r="AN54" s="229"/>
      <c r="AO54" s="229"/>
      <c r="AP54" s="175"/>
      <c r="AQ54" s="229" t="s">
        <v>162</v>
      </c>
      <c r="AR54" s="229"/>
      <c r="AS54" s="229"/>
      <c r="AT54" s="229"/>
      <c r="AU54" s="229"/>
      <c r="AV54" s="154"/>
      <c r="AW54" s="229" t="s">
        <v>90</v>
      </c>
      <c r="AX54" s="229"/>
      <c r="AY54" s="229"/>
      <c r="AZ54" s="229"/>
      <c r="BA54" s="229"/>
      <c r="BB54" s="154"/>
      <c r="BC54" s="229" t="s">
        <v>91</v>
      </c>
      <c r="BD54" s="229"/>
      <c r="BE54" s="229"/>
      <c r="BF54" s="229"/>
      <c r="BG54" s="230"/>
      <c r="BI54" s="231" t="s">
        <v>89</v>
      </c>
      <c r="BJ54" s="232"/>
      <c r="BK54" s="232"/>
      <c r="BL54" s="232"/>
      <c r="BM54" s="232"/>
      <c r="BN54" s="56"/>
      <c r="BP54" s="229" t="s">
        <v>162</v>
      </c>
      <c r="BQ54" s="229"/>
      <c r="BR54" s="229"/>
      <c r="BS54" s="229"/>
      <c r="BT54" s="229"/>
      <c r="BV54" s="229" t="s">
        <v>90</v>
      </c>
      <c r="BW54" s="229"/>
      <c r="BX54" s="229"/>
      <c r="BY54" s="229"/>
      <c r="BZ54" s="229"/>
      <c r="CA54" s="56"/>
      <c r="CB54" s="229" t="s">
        <v>91</v>
      </c>
      <c r="CC54" s="229"/>
      <c r="CD54" s="229"/>
      <c r="CE54" s="229"/>
      <c r="CF54" s="230"/>
    </row>
    <row r="55" spans="1:86" x14ac:dyDescent="0.25">
      <c r="A55" s="93">
        <v>43917.541666666664</v>
      </c>
      <c r="B55" s="107">
        <v>0.10416666666424135</v>
      </c>
      <c r="C55" s="115">
        <v>2.4999999999417923</v>
      </c>
      <c r="D55" s="109"/>
      <c r="E55" s="189"/>
      <c r="F55" s="145">
        <v>2E-3</v>
      </c>
      <c r="G55" s="98"/>
      <c r="H55" s="99"/>
      <c r="I55" s="100"/>
      <c r="J55" s="101">
        <v>9.4999999999999998E-3</v>
      </c>
      <c r="K55" s="102">
        <v>4.4999999999999997E-3</v>
      </c>
      <c r="L55" s="103">
        <v>3.7000000000000002E-3</v>
      </c>
      <c r="M55" s="38">
        <v>5.7999999999999996E-3</v>
      </c>
      <c r="N55" s="101"/>
      <c r="O55" s="105"/>
      <c r="P55" s="106" t="s">
        <v>38</v>
      </c>
      <c r="Q55" s="35"/>
      <c r="R55" s="35"/>
      <c r="S55" s="37"/>
      <c r="T55" s="118"/>
      <c r="AK55" s="1"/>
      <c r="AL55" s="2" t="s">
        <v>85</v>
      </c>
      <c r="AM55" s="2" t="s">
        <v>86</v>
      </c>
      <c r="AN55" s="2" t="s">
        <v>87</v>
      </c>
      <c r="AO55" s="2" t="s">
        <v>88</v>
      </c>
      <c r="AP55" s="2"/>
      <c r="AQ55" s="2"/>
      <c r="AR55" s="2" t="s">
        <v>85</v>
      </c>
      <c r="AS55" s="2" t="s">
        <v>86</v>
      </c>
      <c r="AT55" s="2" t="s">
        <v>87</v>
      </c>
      <c r="AU55" s="2" t="s">
        <v>88</v>
      </c>
      <c r="AV55" s="2"/>
      <c r="AW55" s="2"/>
      <c r="AX55" s="2" t="s">
        <v>85</v>
      </c>
      <c r="AY55" s="2" t="s">
        <v>86</v>
      </c>
      <c r="AZ55" s="2" t="s">
        <v>87</v>
      </c>
      <c r="BA55" s="2" t="s">
        <v>88</v>
      </c>
      <c r="BB55" s="2"/>
      <c r="BC55" s="2"/>
      <c r="BD55" s="2" t="s">
        <v>85</v>
      </c>
      <c r="BE55" s="2" t="s">
        <v>86</v>
      </c>
      <c r="BF55" s="2" t="s">
        <v>87</v>
      </c>
      <c r="BG55" s="3" t="s">
        <v>88</v>
      </c>
      <c r="BI55" s="1"/>
      <c r="BJ55" s="2" t="s">
        <v>85</v>
      </c>
      <c r="BK55" s="2" t="s">
        <v>86</v>
      </c>
      <c r="BL55" s="2" t="s">
        <v>87</v>
      </c>
      <c r="BM55" s="2" t="s">
        <v>88</v>
      </c>
      <c r="BN55" s="2"/>
      <c r="BP55" s="1"/>
      <c r="BQ55" s="2" t="s">
        <v>85</v>
      </c>
      <c r="BR55" s="2" t="s">
        <v>86</v>
      </c>
      <c r="BS55" s="2" t="s">
        <v>87</v>
      </c>
      <c r="BT55" s="2" t="s">
        <v>88</v>
      </c>
      <c r="BV55" s="2"/>
      <c r="BW55" s="2" t="s">
        <v>85</v>
      </c>
      <c r="BX55" s="2" t="s">
        <v>86</v>
      </c>
      <c r="BY55" s="2" t="s">
        <v>87</v>
      </c>
      <c r="BZ55" s="2" t="s">
        <v>88</v>
      </c>
      <c r="CA55" s="2"/>
      <c r="CB55" s="2"/>
      <c r="CC55" s="2" t="s">
        <v>85</v>
      </c>
      <c r="CD55" s="2" t="s">
        <v>86</v>
      </c>
      <c r="CE55" s="2" t="s">
        <v>87</v>
      </c>
      <c r="CF55" s="3" t="s">
        <v>88</v>
      </c>
    </row>
    <row r="56" spans="1:86" x14ac:dyDescent="0.25">
      <c r="A56" s="93"/>
      <c r="B56" s="107"/>
      <c r="C56" s="115"/>
      <c r="D56" s="101"/>
      <c r="E56" s="189"/>
      <c r="F56" s="145"/>
      <c r="G56" s="98"/>
      <c r="H56" s="99"/>
      <c r="I56" s="110"/>
      <c r="J56" s="101"/>
      <c r="K56" s="102"/>
      <c r="L56" s="103"/>
      <c r="M56" s="38"/>
      <c r="N56" s="101"/>
      <c r="O56" s="105"/>
      <c r="P56" s="106"/>
      <c r="Q56" s="35"/>
      <c r="R56" s="35"/>
      <c r="S56" s="37"/>
      <c r="T56" s="37"/>
      <c r="U56" s="38"/>
      <c r="V56" s="119"/>
      <c r="AC56">
        <v>2.4999999999417923</v>
      </c>
      <c r="AK56" s="5" t="s">
        <v>67</v>
      </c>
      <c r="AL56" s="6">
        <f>$J$10</f>
        <v>1.18E-2</v>
      </c>
      <c r="AM56" s="6">
        <f>$J$12</f>
        <v>8.9999999999999993E-3</v>
      </c>
      <c r="AN56" s="6">
        <f>$J$16</f>
        <v>6.0000000000000001E-3</v>
      </c>
      <c r="AO56" s="6">
        <f>$J$18</f>
        <v>4.1000000000000003E-3</v>
      </c>
      <c r="AP56" s="6"/>
      <c r="AQ56" s="5" t="s">
        <v>67</v>
      </c>
      <c r="AR56" s="198">
        <v>4.5999999999999999E-3</v>
      </c>
      <c r="AS56" s="6">
        <v>4.8999999999999998E-3</v>
      </c>
      <c r="AT56" s="6">
        <v>3.0000000000000001E-3</v>
      </c>
      <c r="AU56" s="6">
        <v>2.5999999999999999E-3</v>
      </c>
      <c r="AV56" s="6"/>
      <c r="AW56" s="6" t="s">
        <v>67</v>
      </c>
      <c r="AX56" s="149">
        <f>$L$10</f>
        <v>2.7000000000000001E-3</v>
      </c>
      <c r="AY56" s="149">
        <f>$L$12</f>
        <v>4.1999999999999997E-3</v>
      </c>
      <c r="AZ56" s="149">
        <f>$L$16</f>
        <v>2.5000000000000001E-3</v>
      </c>
      <c r="BA56" s="149">
        <f>$L$18</f>
        <v>2.3999999999999998E-3</v>
      </c>
      <c r="BB56" s="6"/>
      <c r="BC56" s="6" t="s">
        <v>67</v>
      </c>
      <c r="BD56" s="149">
        <f>$M$10</f>
        <v>9.1000000000000004E-3</v>
      </c>
      <c r="BE56" s="149">
        <f>$M$12</f>
        <v>4.7999999999999996E-3</v>
      </c>
      <c r="BF56" s="149">
        <f>$M$16</f>
        <v>3.5000000000000001E-3</v>
      </c>
      <c r="BG56" s="151">
        <f>$M$18</f>
        <v>1.7000000000000006E-3</v>
      </c>
      <c r="BI56" s="5" t="s">
        <v>67</v>
      </c>
      <c r="BJ56" s="6" t="e">
        <f>#REF!</f>
        <v>#REF!</v>
      </c>
      <c r="BK56" s="6" t="e">
        <f>#REF!</f>
        <v>#REF!</v>
      </c>
      <c r="BL56" s="6" t="e">
        <f>#REF!</f>
        <v>#REF!</v>
      </c>
      <c r="BM56" s="6" t="e">
        <f>#REF!</f>
        <v>#REF!</v>
      </c>
      <c r="BN56" s="6"/>
      <c r="BP56" s="5" t="s">
        <v>67</v>
      </c>
      <c r="BQ56" s="198">
        <v>1.1999999999999999E-3</v>
      </c>
      <c r="BR56" s="6">
        <v>1.2999999999999999E-3</v>
      </c>
      <c r="BS56" s="6">
        <v>6.9999999999999999E-4</v>
      </c>
      <c r="BT56" s="6">
        <v>5.0000000000000001E-4</v>
      </c>
      <c r="BV56" s="6" t="s">
        <v>67</v>
      </c>
      <c r="BW56" s="6" t="e">
        <f>#REF!</f>
        <v>#REF!</v>
      </c>
      <c r="BX56" s="6" t="e">
        <f>#REF!</f>
        <v>#REF!</v>
      </c>
      <c r="BY56" s="6" t="e">
        <f>#REF!</f>
        <v>#REF!</v>
      </c>
      <c r="BZ56" s="6" t="e">
        <f>#REF!</f>
        <v>#REF!</v>
      </c>
      <c r="CA56" s="6"/>
      <c r="CB56" s="6" t="s">
        <v>67</v>
      </c>
      <c r="CC56" s="6" t="e">
        <f t="shared" ref="CC56:CC64" si="0">BJ56+BW56</f>
        <v>#REF!</v>
      </c>
      <c r="CD56" s="6" t="e">
        <f t="shared" ref="CD56:CD64" si="1">BK56+BX56</f>
        <v>#REF!</v>
      </c>
      <c r="CE56" s="6" t="e">
        <f t="shared" ref="CE56:CE64" si="2">BL56+BY56</f>
        <v>#REF!</v>
      </c>
      <c r="CF56" s="7" t="e">
        <f t="shared" ref="CF56:CF64" si="3">BM56+BZ56</f>
        <v>#REF!</v>
      </c>
      <c r="CH56" s="6" t="s">
        <v>101</v>
      </c>
    </row>
    <row r="57" spans="1:86" x14ac:dyDescent="0.25">
      <c r="A57" s="93">
        <v>43917.552083333336</v>
      </c>
      <c r="B57" s="107">
        <v>0.11458333333575865</v>
      </c>
      <c r="C57" s="115">
        <v>2.7500000000582077</v>
      </c>
      <c r="D57" s="101">
        <v>2.56</v>
      </c>
      <c r="E57" s="189">
        <v>0.59399999999999997</v>
      </c>
      <c r="F57" s="145">
        <v>2E-3</v>
      </c>
      <c r="G57" s="104">
        <v>0.81</v>
      </c>
      <c r="H57" s="99"/>
      <c r="I57" s="100">
        <v>1.47</v>
      </c>
      <c r="J57" s="101">
        <v>8.2000000000000007E-3</v>
      </c>
      <c r="K57" s="102">
        <v>4.5999999999999999E-3</v>
      </c>
      <c r="L57" s="103">
        <v>3.8999999999999998E-3</v>
      </c>
      <c r="M57" s="38">
        <v>4.3000000000000009E-3</v>
      </c>
      <c r="N57" s="101"/>
      <c r="O57" s="105"/>
      <c r="P57" s="106" t="s">
        <v>39</v>
      </c>
      <c r="Q57" s="101">
        <v>9.4999999999999998E-3</v>
      </c>
      <c r="R57" s="101">
        <v>8.9999999999999998E-4</v>
      </c>
      <c r="S57" s="103">
        <v>3.7000000000000002E-3</v>
      </c>
      <c r="T57" s="103">
        <v>1E-3</v>
      </c>
      <c r="U57" s="38">
        <v>5.7999999999999996E-3</v>
      </c>
      <c r="V57" s="119">
        <f>T57+R57</f>
        <v>1.9E-3</v>
      </c>
      <c r="AC57">
        <v>10</v>
      </c>
      <c r="AK57" s="5" t="s">
        <v>68</v>
      </c>
      <c r="AL57" s="6">
        <f>$J$55</f>
        <v>9.4999999999999998E-3</v>
      </c>
      <c r="AM57" s="6">
        <f>$J$57</f>
        <v>8.2000000000000007E-3</v>
      </c>
      <c r="AN57" s="6">
        <f>$J$64</f>
        <v>4.4999999999999997E-3</v>
      </c>
      <c r="AO57" s="6">
        <f>$J$66</f>
        <v>2.8E-3</v>
      </c>
      <c r="AP57" s="6"/>
      <c r="AQ57" s="5" t="s">
        <v>68</v>
      </c>
      <c r="AR57" s="198">
        <v>4.4999999999999997E-3</v>
      </c>
      <c r="AS57" s="6">
        <v>4.5999999999999999E-3</v>
      </c>
      <c r="AT57" s="6">
        <v>2.5999999999999999E-3</v>
      </c>
      <c r="AU57" s="6">
        <v>2.5999999999999999E-3</v>
      </c>
      <c r="AV57" s="6"/>
      <c r="AW57" s="6" t="s">
        <v>68</v>
      </c>
      <c r="AX57" s="149">
        <f>$L$55</f>
        <v>3.7000000000000002E-3</v>
      </c>
      <c r="AY57" s="149">
        <f>$L$57</f>
        <v>3.8999999999999998E-3</v>
      </c>
      <c r="AZ57" s="149">
        <f>$L$64</f>
        <v>1.6000000000000001E-3</v>
      </c>
      <c r="BA57" s="149">
        <f>$L$66</f>
        <v>2.2000000000000001E-3</v>
      </c>
      <c r="BB57" s="6"/>
      <c r="BC57" s="6" t="s">
        <v>68</v>
      </c>
      <c r="BD57" s="149">
        <f>$M$55</f>
        <v>5.7999999999999996E-3</v>
      </c>
      <c r="BE57" s="149">
        <f>$M$57</f>
        <v>4.3000000000000009E-3</v>
      </c>
      <c r="BF57" s="149">
        <f>$M$64</f>
        <v>2.8999999999999998E-3</v>
      </c>
      <c r="BG57" s="151">
        <f>$M$66</f>
        <v>5.9999999999999984E-4</v>
      </c>
      <c r="BI57" s="5" t="s">
        <v>68</v>
      </c>
      <c r="BJ57" s="6" t="e">
        <f>#REF!</f>
        <v>#REF!</v>
      </c>
      <c r="BK57" s="6" t="e">
        <f>#REF!</f>
        <v>#REF!</v>
      </c>
      <c r="BL57" s="6" t="e">
        <f>#REF!</f>
        <v>#REF!</v>
      </c>
      <c r="BM57" s="6" t="e">
        <f>#REF!</f>
        <v>#REF!</v>
      </c>
      <c r="BN57" s="6"/>
      <c r="BP57" s="5" t="s">
        <v>68</v>
      </c>
      <c r="BQ57" s="198">
        <v>1.2999999999999999E-3</v>
      </c>
      <c r="BR57" s="6">
        <v>1.1000000000000001E-3</v>
      </c>
      <c r="BS57" s="6">
        <v>8.0000000000000004E-4</v>
      </c>
      <c r="BT57" s="6">
        <v>1.1999999999999999E-3</v>
      </c>
      <c r="BV57" s="6" t="s">
        <v>68</v>
      </c>
      <c r="BW57" s="6" t="e">
        <f>#REF!</f>
        <v>#REF!</v>
      </c>
      <c r="BX57" s="6" t="e">
        <f>#REF!</f>
        <v>#REF!</v>
      </c>
      <c r="BY57" s="6" t="e">
        <f>#REF!</f>
        <v>#REF!</v>
      </c>
      <c r="BZ57" s="6" t="e">
        <f>#REF!</f>
        <v>#REF!</v>
      </c>
      <c r="CA57" s="6"/>
      <c r="CB57" s="6" t="s">
        <v>68</v>
      </c>
      <c r="CC57" s="6" t="e">
        <f t="shared" si="0"/>
        <v>#REF!</v>
      </c>
      <c r="CD57" s="6" t="e">
        <f t="shared" si="1"/>
        <v>#REF!</v>
      </c>
      <c r="CE57" s="6" t="e">
        <f t="shared" si="2"/>
        <v>#REF!</v>
      </c>
      <c r="CF57" s="7" t="e">
        <f t="shared" si="3"/>
        <v>#REF!</v>
      </c>
      <c r="CH57" s="6" t="s">
        <v>97</v>
      </c>
    </row>
    <row r="58" spans="1:86" x14ac:dyDescent="0.25">
      <c r="A58" s="93">
        <v>43918.479166666664</v>
      </c>
      <c r="B58" s="107">
        <v>1.0416666666642413</v>
      </c>
      <c r="C58" s="115">
        <v>24.999999999941792</v>
      </c>
      <c r="D58" s="101">
        <v>2</v>
      </c>
      <c r="E58" s="189">
        <v>0.56699999999999995</v>
      </c>
      <c r="F58" s="145">
        <v>8.9999999999999993E-3</v>
      </c>
      <c r="G58" s="104"/>
      <c r="H58" s="99"/>
      <c r="I58" s="100"/>
      <c r="J58" s="101"/>
      <c r="K58" s="102"/>
      <c r="L58" s="103"/>
      <c r="M58" s="38"/>
      <c r="N58" s="101"/>
      <c r="O58" s="105"/>
      <c r="P58" s="106"/>
      <c r="AC58">
        <v>24.999999999941792</v>
      </c>
      <c r="AK58" s="5" t="s">
        <v>69</v>
      </c>
      <c r="AL58" s="6">
        <f>$J$100</f>
        <v>1.01E-2</v>
      </c>
      <c r="AM58" s="6">
        <v>4.3E-3</v>
      </c>
      <c r="AN58" s="6">
        <f>$J$109</f>
        <v>5.0000000000000001E-3</v>
      </c>
      <c r="AO58" s="6">
        <f>$J$111</f>
        <v>2.5999999999999999E-3</v>
      </c>
      <c r="AP58" s="6"/>
      <c r="AQ58" s="5" t="s">
        <v>69</v>
      </c>
      <c r="AR58" s="198">
        <v>9.4999999999999998E-3</v>
      </c>
      <c r="AS58" s="6">
        <v>3.7000000000000002E-3</v>
      </c>
      <c r="AT58" s="6">
        <v>2.8E-3</v>
      </c>
      <c r="AU58" s="6">
        <v>1.8E-3</v>
      </c>
      <c r="AV58" s="6"/>
      <c r="AW58" s="6" t="s">
        <v>69</v>
      </c>
      <c r="AX58" s="149">
        <f>$L$100</f>
        <v>3.0000000000000001E-3</v>
      </c>
      <c r="AY58" s="149">
        <f>$L$102</f>
        <v>3.3999999999999998E-3</v>
      </c>
      <c r="AZ58" s="149">
        <f>$L$109</f>
        <v>2.2000000000000001E-3</v>
      </c>
      <c r="BA58" s="149">
        <f>$L$111</f>
        <v>1.8E-3</v>
      </c>
      <c r="BB58" s="6"/>
      <c r="BC58" s="6" t="s">
        <v>69</v>
      </c>
      <c r="BD58" s="149">
        <f>$M$100</f>
        <v>7.0999999999999995E-3</v>
      </c>
      <c r="BE58" s="149">
        <f>$M$102</f>
        <v>3.0000000000000035E-4</v>
      </c>
      <c r="BF58" s="149">
        <f>$M$109</f>
        <v>2.8E-3</v>
      </c>
      <c r="BG58" s="151">
        <f>$M$111</f>
        <v>7.9999999999999993E-4</v>
      </c>
      <c r="BI58" s="5" t="s">
        <v>69</v>
      </c>
      <c r="BJ58" s="6" t="e">
        <f>#REF!</f>
        <v>#REF!</v>
      </c>
      <c r="BK58" s="6" t="e">
        <f>#REF!</f>
        <v>#REF!</v>
      </c>
      <c r="BL58" s="6" t="e">
        <f>#REF!</f>
        <v>#REF!</v>
      </c>
      <c r="BM58" s="6" t="e">
        <f>#REF!</f>
        <v>#REF!</v>
      </c>
      <c r="BN58" s="6"/>
      <c r="BP58" s="5" t="s">
        <v>69</v>
      </c>
      <c r="BQ58" s="198">
        <v>8.0000000000000004E-4</v>
      </c>
      <c r="BR58" s="6">
        <v>5.9999999999999995E-4</v>
      </c>
      <c r="BS58" s="6">
        <v>1.1000000000000001E-3</v>
      </c>
      <c r="BT58" s="6">
        <v>4.0000000000000002E-4</v>
      </c>
      <c r="BV58" s="6" t="s">
        <v>69</v>
      </c>
      <c r="BW58" s="6" t="e">
        <f>#REF!</f>
        <v>#REF!</v>
      </c>
      <c r="BX58" s="6" t="e">
        <f>#REF!</f>
        <v>#REF!</v>
      </c>
      <c r="BY58" s="6" t="e">
        <f>#REF!</f>
        <v>#REF!</v>
      </c>
      <c r="BZ58" s="6" t="e">
        <f>#REF!</f>
        <v>#REF!</v>
      </c>
      <c r="CA58" s="6"/>
      <c r="CB58" s="6" t="s">
        <v>69</v>
      </c>
      <c r="CC58" s="6" t="e">
        <f t="shared" si="0"/>
        <v>#REF!</v>
      </c>
      <c r="CD58" s="6" t="e">
        <f t="shared" si="1"/>
        <v>#REF!</v>
      </c>
      <c r="CE58" s="6" t="e">
        <f t="shared" si="2"/>
        <v>#REF!</v>
      </c>
      <c r="CF58" s="7" t="e">
        <f t="shared" si="3"/>
        <v>#REF!</v>
      </c>
      <c r="CH58" s="41" t="s">
        <v>160</v>
      </c>
    </row>
    <row r="59" spans="1:86" x14ac:dyDescent="0.25">
      <c r="A59" s="93">
        <v>43919.5625</v>
      </c>
      <c r="B59" s="107">
        <v>2.125</v>
      </c>
      <c r="C59" s="115">
        <v>51</v>
      </c>
      <c r="D59" s="101">
        <v>1.61</v>
      </c>
      <c r="E59" s="189">
        <v>0.51</v>
      </c>
      <c r="F59" s="145">
        <v>0.01</v>
      </c>
      <c r="G59" s="104">
        <v>0.75</v>
      </c>
      <c r="H59" s="99"/>
      <c r="I59" s="100"/>
      <c r="J59" s="101"/>
      <c r="K59" s="102"/>
      <c r="L59" s="103"/>
      <c r="M59" s="38"/>
      <c r="N59" s="101"/>
      <c r="O59" s="105"/>
      <c r="P59" s="106"/>
      <c r="AC59">
        <v>51</v>
      </c>
      <c r="AK59" s="5" t="s">
        <v>70</v>
      </c>
      <c r="AL59" s="6">
        <f>$J$145</f>
        <v>1.1900000000000001E-2</v>
      </c>
      <c r="AM59" s="6">
        <f>$J$147</f>
        <v>9.5999999999999992E-3</v>
      </c>
      <c r="AN59" s="6">
        <f>$J$152</f>
        <v>5.4000000000000003E-3</v>
      </c>
      <c r="AO59" s="6">
        <f>$J$154</f>
        <v>5.1000000000000004E-3</v>
      </c>
      <c r="AP59" s="6"/>
      <c r="AQ59" s="5" t="s">
        <v>70</v>
      </c>
      <c r="AR59" s="198">
        <v>4.4999999999999997E-3</v>
      </c>
      <c r="AS59" s="6">
        <v>4.5999999999999999E-3</v>
      </c>
      <c r="AT59" s="6">
        <v>3.2000000000000002E-3</v>
      </c>
      <c r="AU59" s="6">
        <v>3.5000000000000001E-3</v>
      </c>
      <c r="AV59" s="6"/>
      <c r="AW59" s="6" t="s">
        <v>70</v>
      </c>
      <c r="AX59" s="149">
        <f>$L$145</f>
        <v>4.1000000000000003E-3</v>
      </c>
      <c r="AY59" s="149">
        <f>$L$147</f>
        <v>4.0000000000000001E-3</v>
      </c>
      <c r="AZ59" s="149">
        <f>$L$152</f>
        <v>3.2000000000000002E-3</v>
      </c>
      <c r="BA59" s="149">
        <f>$L$154</f>
        <v>3.0999999999999999E-3</v>
      </c>
      <c r="BB59" s="6"/>
      <c r="BC59" s="6" t="s">
        <v>70</v>
      </c>
      <c r="BD59" s="149">
        <f>$M$145</f>
        <v>7.8000000000000005E-3</v>
      </c>
      <c r="BE59" s="149">
        <f>$M$147</f>
        <v>5.5999999999999991E-3</v>
      </c>
      <c r="BF59" s="149">
        <f>$M$152</f>
        <v>2.2000000000000001E-3</v>
      </c>
      <c r="BG59" s="151">
        <f>$M$154</f>
        <v>2.0000000000000005E-3</v>
      </c>
      <c r="BI59" s="5" t="s">
        <v>70</v>
      </c>
      <c r="BJ59" s="6" t="e">
        <f>#REF!</f>
        <v>#REF!</v>
      </c>
      <c r="BK59" s="6" t="e">
        <f>#REF!</f>
        <v>#REF!</v>
      </c>
      <c r="BL59" s="6" t="e">
        <f>#REF!</f>
        <v>#REF!</v>
      </c>
      <c r="BM59" s="6" t="e">
        <f>#REF!</f>
        <v>#REF!</v>
      </c>
      <c r="BN59" s="6"/>
      <c r="BP59" s="5" t="s">
        <v>70</v>
      </c>
      <c r="BQ59" s="198">
        <v>1.1999999999999999E-3</v>
      </c>
      <c r="BR59" s="6">
        <v>1.1000000000000001E-3</v>
      </c>
      <c r="BS59" s="6">
        <v>5.9999999999999995E-4</v>
      </c>
      <c r="BT59" s="6">
        <v>4.0000000000000002E-4</v>
      </c>
      <c r="BV59" s="6" t="s">
        <v>70</v>
      </c>
      <c r="BW59" s="6" t="e">
        <f>#REF!</f>
        <v>#REF!</v>
      </c>
      <c r="BX59" s="6" t="e">
        <f>#REF!</f>
        <v>#REF!</v>
      </c>
      <c r="BY59" s="6" t="e">
        <f>#REF!</f>
        <v>#REF!</v>
      </c>
      <c r="BZ59" s="6" t="e">
        <f>#REF!</f>
        <v>#REF!</v>
      </c>
      <c r="CA59" s="6"/>
      <c r="CB59" s="6" t="s">
        <v>70</v>
      </c>
      <c r="CC59" s="6" t="e">
        <f t="shared" si="0"/>
        <v>#REF!</v>
      </c>
      <c r="CD59" s="6" t="e">
        <f t="shared" si="1"/>
        <v>#REF!</v>
      </c>
      <c r="CE59" s="6" t="e">
        <f t="shared" si="2"/>
        <v>#REF!</v>
      </c>
      <c r="CF59" s="7" t="e">
        <f t="shared" si="3"/>
        <v>#REF!</v>
      </c>
      <c r="CH59" s="6" t="s">
        <v>101</v>
      </c>
    </row>
    <row r="60" spans="1:86" x14ac:dyDescent="0.25">
      <c r="A60" s="93">
        <v>43920.5625</v>
      </c>
      <c r="B60" s="107">
        <v>3.125</v>
      </c>
      <c r="C60" s="115">
        <v>75</v>
      </c>
      <c r="D60" s="101">
        <v>1.44</v>
      </c>
      <c r="E60" s="189">
        <v>0.44670542635658916</v>
      </c>
      <c r="F60" s="145">
        <v>4.0000000000000001E-3</v>
      </c>
      <c r="G60" s="104"/>
      <c r="H60" s="99"/>
      <c r="I60" s="100"/>
      <c r="J60" s="101"/>
      <c r="K60" s="102"/>
      <c r="L60" s="103"/>
      <c r="M60" s="38"/>
      <c r="N60" s="101"/>
      <c r="O60" s="105"/>
      <c r="P60" s="106"/>
      <c r="Q60" s="35"/>
      <c r="R60" s="35"/>
      <c r="S60" s="37"/>
      <c r="T60" s="37"/>
      <c r="U60" s="38"/>
      <c r="V60" s="38"/>
      <c r="W60" s="101">
        <v>8.2000000000000007E-3</v>
      </c>
      <c r="X60" s="101">
        <v>5.0000000000000001E-4</v>
      </c>
      <c r="Y60" s="103">
        <v>3.8999999999999998E-3</v>
      </c>
      <c r="Z60" s="103">
        <v>5.0000000000000001E-4</v>
      </c>
      <c r="AA60" s="38">
        <v>4.3000000000000009E-3</v>
      </c>
      <c r="AB60" s="119">
        <f>Z60+X60</f>
        <v>1E-3</v>
      </c>
      <c r="AC60">
        <v>75</v>
      </c>
      <c r="AK60" s="5" t="s">
        <v>71</v>
      </c>
      <c r="AL60" s="6">
        <f>$J$189</f>
        <v>3.2000000000000002E-3</v>
      </c>
      <c r="AM60" s="6">
        <f>$J$191</f>
        <v>8.6E-3</v>
      </c>
      <c r="AN60" s="6">
        <f>$J$199</f>
        <v>1.6999999999999999E-3</v>
      </c>
      <c r="AO60" s="6">
        <f>$J$201</f>
        <v>1.4E-3</v>
      </c>
      <c r="AP60" s="6"/>
      <c r="AQ60" s="5" t="s">
        <v>71</v>
      </c>
      <c r="AR60" s="198">
        <v>2.0999999999999999E-3</v>
      </c>
      <c r="AS60" s="6">
        <v>4.1000000000000003E-3</v>
      </c>
      <c r="AT60" s="6">
        <v>8.9999999999999998E-4</v>
      </c>
      <c r="AU60" s="6">
        <v>1.1000000000000001E-3</v>
      </c>
      <c r="AV60" s="6"/>
      <c r="AW60" s="6" t="s">
        <v>71</v>
      </c>
      <c r="AX60" s="6">
        <f>$L$189</f>
        <v>2.0999999999999999E-3</v>
      </c>
      <c r="AY60" s="6">
        <f>$L$191</f>
        <v>3.3999999999999998E-3</v>
      </c>
      <c r="AZ60" s="6">
        <f>$L$199</f>
        <v>5.0000000000000001E-4</v>
      </c>
      <c r="BA60" s="6">
        <f>$L$201</f>
        <v>8.9999999999999998E-4</v>
      </c>
      <c r="BB60" s="6"/>
      <c r="BC60" s="6" t="s">
        <v>71</v>
      </c>
      <c r="BD60" s="6">
        <f>$M$189</f>
        <v>1.1000000000000003E-3</v>
      </c>
      <c r="BE60" s="6">
        <f>$M$191</f>
        <v>5.1999999999999998E-3</v>
      </c>
      <c r="BF60" s="6">
        <f>$M$199</f>
        <v>1.1999999999999999E-3</v>
      </c>
      <c r="BG60" s="7">
        <f>$M$201</f>
        <v>5.0000000000000001E-4</v>
      </c>
      <c r="BI60" s="5" t="s">
        <v>71</v>
      </c>
      <c r="BJ60" s="6" t="e">
        <f>#REF!</f>
        <v>#REF!</v>
      </c>
      <c r="BK60" s="155">
        <v>0</v>
      </c>
      <c r="BL60" s="6" t="e">
        <f>#REF!</f>
        <v>#REF!</v>
      </c>
      <c r="BM60" s="6" t="e">
        <f>#REF!</f>
        <v>#REF!</v>
      </c>
      <c r="BN60" s="6"/>
      <c r="BP60" s="5" t="s">
        <v>71</v>
      </c>
      <c r="BQ60" s="198">
        <v>4.0000000000000002E-4</v>
      </c>
      <c r="BR60" s="6">
        <v>6.9999999999999999E-4</v>
      </c>
      <c r="BS60" s="6">
        <v>2.9999999999999997E-4</v>
      </c>
      <c r="BT60" s="149">
        <v>5.0000000000000001E-4</v>
      </c>
      <c r="BV60" s="6" t="s">
        <v>71</v>
      </c>
      <c r="BW60" s="6" t="e">
        <f>#REF!</f>
        <v>#REF!</v>
      </c>
      <c r="BX60" s="6" t="e">
        <f>#REF!</f>
        <v>#REF!</v>
      </c>
      <c r="BY60" s="6" t="e">
        <f>#REF!</f>
        <v>#REF!</v>
      </c>
      <c r="BZ60" s="6" t="e">
        <f>#REF!</f>
        <v>#REF!</v>
      </c>
      <c r="CA60" s="6"/>
      <c r="CB60" s="6" t="s">
        <v>71</v>
      </c>
      <c r="CC60" s="6" t="e">
        <f t="shared" si="0"/>
        <v>#REF!</v>
      </c>
      <c r="CD60" s="6" t="e">
        <f t="shared" si="1"/>
        <v>#REF!</v>
      </c>
      <c r="CE60" s="6" t="e">
        <f t="shared" si="2"/>
        <v>#REF!</v>
      </c>
      <c r="CF60" s="7" t="e">
        <f t="shared" si="3"/>
        <v>#REF!</v>
      </c>
      <c r="CH60" s="6" t="s">
        <v>97</v>
      </c>
    </row>
    <row r="61" spans="1:86" x14ac:dyDescent="0.25">
      <c r="A61" s="93">
        <v>43921.572916666664</v>
      </c>
      <c r="B61" s="107">
        <v>4.1354166666642413</v>
      </c>
      <c r="C61" s="115">
        <v>99.249999999941792</v>
      </c>
      <c r="D61" s="101">
        <v>1.28</v>
      </c>
      <c r="E61" s="189">
        <v>0.45096153846153841</v>
      </c>
      <c r="F61" s="145">
        <v>4.0000000000000001E-3</v>
      </c>
      <c r="G61" s="104">
        <v>0.75</v>
      </c>
      <c r="H61" s="112"/>
      <c r="I61" s="100"/>
      <c r="J61" s="101"/>
      <c r="K61" s="102"/>
      <c r="L61" s="103"/>
      <c r="M61" s="38"/>
      <c r="N61" s="101"/>
      <c r="O61" s="105"/>
      <c r="P61" s="106"/>
      <c r="Q61" s="35"/>
      <c r="R61" s="35"/>
      <c r="S61" s="37"/>
      <c r="T61" s="37"/>
      <c r="U61" s="38"/>
      <c r="V61" s="119"/>
      <c r="AC61">
        <v>99.249999999941792</v>
      </c>
      <c r="AK61" s="5" t="s">
        <v>72</v>
      </c>
      <c r="AL61" s="6">
        <f>$J$233</f>
        <v>7.9000000000000008E-3</v>
      </c>
      <c r="AM61" s="6">
        <f>$J$235</f>
        <v>6.0000000000000001E-3</v>
      </c>
      <c r="AN61" s="6">
        <f>$J$246</f>
        <v>1E-3</v>
      </c>
      <c r="AO61" s="6">
        <f>$J$248</f>
        <v>8.0000000000000004E-4</v>
      </c>
      <c r="AP61" s="6"/>
      <c r="AQ61" s="5" t="s">
        <v>72</v>
      </c>
      <c r="AR61" s="198">
        <v>2.5999999999999999E-3</v>
      </c>
      <c r="AS61" s="6">
        <v>3.7000000000000002E-3</v>
      </c>
      <c r="AT61" s="6">
        <v>6.9999999999999999E-4</v>
      </c>
      <c r="AU61" s="6">
        <v>5.9999999999999995E-4</v>
      </c>
      <c r="AV61" s="6"/>
      <c r="AW61" s="6" t="s">
        <v>72</v>
      </c>
      <c r="AX61" s="149">
        <f>$L$233</f>
        <v>2.5999999999999999E-3</v>
      </c>
      <c r="AY61" s="149">
        <f>$L$235</f>
        <v>3.2000000000000002E-3</v>
      </c>
      <c r="AZ61" s="149">
        <f>$L$246</f>
        <v>5.9999999999999995E-4</v>
      </c>
      <c r="BA61" s="149">
        <f>$L$248</f>
        <v>5.9999999999999995E-4</v>
      </c>
      <c r="BB61" s="6"/>
      <c r="BC61" s="6" t="s">
        <v>72</v>
      </c>
      <c r="BD61" s="149">
        <f>$M$233</f>
        <v>5.3000000000000009E-3</v>
      </c>
      <c r="BE61" s="149">
        <f>$M$235</f>
        <v>2.8E-3</v>
      </c>
      <c r="BF61" s="149">
        <f>$M$246</f>
        <v>4.0000000000000007E-4</v>
      </c>
      <c r="BG61" s="151">
        <f>$M$248</f>
        <v>2.0000000000000009E-4</v>
      </c>
      <c r="BI61" s="5" t="s">
        <v>72</v>
      </c>
      <c r="BJ61" s="6" t="e">
        <f>#REF!</f>
        <v>#REF!</v>
      </c>
      <c r="BK61" s="6" t="e">
        <f>#REF!</f>
        <v>#REF!</v>
      </c>
      <c r="BL61" s="6" t="e">
        <f>#REF!</f>
        <v>#REF!</v>
      </c>
      <c r="BM61" s="6" t="e">
        <f>#REF!</f>
        <v>#REF!</v>
      </c>
      <c r="BN61" s="6"/>
      <c r="BP61" s="5" t="s">
        <v>72</v>
      </c>
      <c r="BQ61" s="198">
        <v>1E-4</v>
      </c>
      <c r="BR61" s="6">
        <v>6.9999999999999999E-4</v>
      </c>
      <c r="BS61" s="6">
        <v>2.0000000000000001E-4</v>
      </c>
      <c r="BT61" s="6">
        <v>2.0000000000000001E-4</v>
      </c>
      <c r="BV61" s="6" t="s">
        <v>72</v>
      </c>
      <c r="BW61" s="6" t="e">
        <f>#REF!</f>
        <v>#REF!</v>
      </c>
      <c r="BX61" s="6" t="e">
        <f>#REF!</f>
        <v>#REF!</v>
      </c>
      <c r="BY61" s="6" t="e">
        <f>#REF!</f>
        <v>#REF!</v>
      </c>
      <c r="BZ61" s="6" t="e">
        <f>#REF!</f>
        <v>#REF!</v>
      </c>
      <c r="CA61" s="6"/>
      <c r="CB61" s="6" t="s">
        <v>72</v>
      </c>
      <c r="CC61" s="6" t="e">
        <f t="shared" si="0"/>
        <v>#REF!</v>
      </c>
      <c r="CD61" s="6" t="e">
        <f t="shared" si="1"/>
        <v>#REF!</v>
      </c>
      <c r="CE61" s="6" t="e">
        <f t="shared" si="2"/>
        <v>#REF!</v>
      </c>
      <c r="CF61" s="7" t="e">
        <f t="shared" si="3"/>
        <v>#REF!</v>
      </c>
      <c r="CH61" s="41" t="s">
        <v>160</v>
      </c>
    </row>
    <row r="62" spans="1:86" x14ac:dyDescent="0.25">
      <c r="A62" s="93">
        <v>43922.513888888891</v>
      </c>
      <c r="B62" s="107">
        <v>5.0763888888905058</v>
      </c>
      <c r="C62" s="115">
        <v>121.83333333337214</v>
      </c>
      <c r="D62" s="101">
        <v>1.21</v>
      </c>
      <c r="E62" s="189">
        <v>0.43872</v>
      </c>
      <c r="F62" s="145">
        <v>4.0000000000000001E-3</v>
      </c>
      <c r="G62" s="104"/>
      <c r="H62" s="112"/>
      <c r="I62" s="100"/>
      <c r="J62" s="101"/>
      <c r="K62" s="102"/>
      <c r="L62" s="103"/>
      <c r="M62" s="38"/>
      <c r="N62" s="101"/>
      <c r="O62" s="105"/>
      <c r="P62" s="106"/>
      <c r="Q62" s="101">
        <v>4.4999999999999997E-3</v>
      </c>
      <c r="R62" s="101">
        <v>5.9999999999999995E-4</v>
      </c>
      <c r="S62" s="103">
        <v>1.6000000000000001E-3</v>
      </c>
      <c r="T62" s="103">
        <v>5.9999999999999995E-4</v>
      </c>
      <c r="U62" s="38">
        <v>2.8999999999999998E-3</v>
      </c>
      <c r="V62" s="119">
        <f>T62+R62</f>
        <v>1.1999999999999999E-3</v>
      </c>
      <c r="AC62">
        <v>121.83333333337214</v>
      </c>
      <c r="AK62" s="5" t="s">
        <v>76</v>
      </c>
      <c r="AL62" s="6">
        <f>$J$277</f>
        <v>1.1900000000000001E-2</v>
      </c>
      <c r="AM62" s="6">
        <f>$J$279</f>
        <v>1.26E-2</v>
      </c>
      <c r="AN62" s="6">
        <f>$J$284</f>
        <v>5.4000000000000003E-3</v>
      </c>
      <c r="AO62" s="6">
        <f>$J$286</f>
        <v>4.1999999999999997E-3</v>
      </c>
      <c r="AP62" s="6"/>
      <c r="AQ62" s="5" t="s">
        <v>76</v>
      </c>
      <c r="AR62" s="198">
        <v>3.8E-3</v>
      </c>
      <c r="AS62" s="6">
        <v>5.7000000000000002E-3</v>
      </c>
      <c r="AT62" s="6">
        <v>3.2000000000000002E-3</v>
      </c>
      <c r="AU62" s="6">
        <v>4.1999999999999997E-3</v>
      </c>
      <c r="AV62" s="6"/>
      <c r="AW62" s="6" t="s">
        <v>76</v>
      </c>
      <c r="AX62" s="149">
        <f>$L$277</f>
        <v>3.5999999999999999E-3</v>
      </c>
      <c r="AY62" s="149">
        <f>$L$279</f>
        <v>2.5999999999999999E-3</v>
      </c>
      <c r="AZ62" s="149">
        <f>$L$284</f>
        <v>2.3999999999999998E-3</v>
      </c>
      <c r="BA62" s="149">
        <f>$L$286</f>
        <v>3.5999999999999999E-3</v>
      </c>
      <c r="BB62" s="6"/>
      <c r="BC62" s="6" t="s">
        <v>76</v>
      </c>
      <c r="BD62" s="149">
        <f>$M$277</f>
        <v>8.3000000000000018E-3</v>
      </c>
      <c r="BE62" s="149">
        <f>$M$279</f>
        <v>0.01</v>
      </c>
      <c r="BF62" s="149">
        <f>$M$284</f>
        <v>3.0000000000000005E-3</v>
      </c>
      <c r="BG62" s="151">
        <f>$M$286</f>
        <v>5.9999999999999984E-4</v>
      </c>
      <c r="BI62" s="5" t="s">
        <v>76</v>
      </c>
      <c r="BJ62" s="6" t="e">
        <f>#REF!</f>
        <v>#REF!</v>
      </c>
      <c r="BK62" s="6" t="e">
        <f>#REF!</f>
        <v>#REF!</v>
      </c>
      <c r="BL62" s="6" t="e">
        <f>#REF!</f>
        <v>#REF!</v>
      </c>
      <c r="BM62" s="6" t="e">
        <f>#REF!</f>
        <v>#REF!</v>
      </c>
      <c r="BN62" s="6"/>
      <c r="BP62" s="5" t="s">
        <v>76</v>
      </c>
      <c r="BQ62" s="198">
        <v>8.9999999999999998E-4</v>
      </c>
      <c r="BR62" s="6">
        <v>5.0000000000000001E-4</v>
      </c>
      <c r="BS62" s="6">
        <v>5.0000000000000001E-4</v>
      </c>
      <c r="BT62" s="6">
        <v>5.9999999999999995E-4</v>
      </c>
      <c r="BV62" s="6" t="s">
        <v>76</v>
      </c>
      <c r="BW62" s="6" t="e">
        <f>#REF!</f>
        <v>#REF!</v>
      </c>
      <c r="BX62" s="6" t="e">
        <f>#REF!</f>
        <v>#REF!</v>
      </c>
      <c r="BY62" s="6" t="e">
        <f>#REF!</f>
        <v>#REF!</v>
      </c>
      <c r="BZ62" s="6" t="e">
        <f>#REF!</f>
        <v>#REF!</v>
      </c>
      <c r="CA62" s="6"/>
      <c r="CB62" s="6" t="s">
        <v>76</v>
      </c>
      <c r="CC62" s="6" t="e">
        <f t="shared" si="0"/>
        <v>#REF!</v>
      </c>
      <c r="CD62" s="6" t="e">
        <f t="shared" si="1"/>
        <v>#REF!</v>
      </c>
      <c r="CE62" s="6" t="e">
        <f t="shared" si="2"/>
        <v>#REF!</v>
      </c>
      <c r="CF62" s="7" t="e">
        <f t="shared" si="3"/>
        <v>#REF!</v>
      </c>
      <c r="CH62" s="6" t="s">
        <v>101</v>
      </c>
    </row>
    <row r="63" spans="1:86" x14ac:dyDescent="0.25">
      <c r="A63" s="93">
        <v>43923.618055555555</v>
      </c>
      <c r="B63" s="107">
        <v>6.1805555555547471</v>
      </c>
      <c r="C63" s="115">
        <v>148.33333333331393</v>
      </c>
      <c r="D63" s="101">
        <v>1.1599999999999999</v>
      </c>
      <c r="E63" s="189">
        <v>0.43391999999999997</v>
      </c>
      <c r="F63" s="145"/>
      <c r="G63" s="104"/>
      <c r="H63" s="112"/>
      <c r="I63" s="100"/>
      <c r="J63" s="101"/>
      <c r="K63" s="102"/>
      <c r="L63" s="103"/>
      <c r="M63" s="38"/>
      <c r="N63" s="101"/>
      <c r="O63" s="105"/>
      <c r="P63" s="106"/>
      <c r="Q63" s="35"/>
      <c r="R63" s="35"/>
      <c r="S63" s="37"/>
      <c r="T63" s="37"/>
      <c r="U63" s="38"/>
      <c r="V63" s="119"/>
      <c r="AC63">
        <v>148.33333333331393</v>
      </c>
      <c r="AK63" s="5" t="s">
        <v>73</v>
      </c>
      <c r="AL63" s="6">
        <f>$J$323</f>
        <v>1.7600000000000001E-2</v>
      </c>
      <c r="AM63" s="6">
        <f>$J$325</f>
        <v>7.6E-3</v>
      </c>
      <c r="AN63" s="6">
        <f>$J$332</f>
        <v>8.0000000000000004E-4</v>
      </c>
      <c r="AO63" s="6">
        <f>$J$334</f>
        <v>1.6000000000000001E-3</v>
      </c>
      <c r="AP63" s="6"/>
      <c r="AQ63" s="5" t="s">
        <v>73</v>
      </c>
      <c r="AR63" s="198">
        <v>3.0000000000000001E-3</v>
      </c>
      <c r="AS63" s="6">
        <v>4.4000000000000003E-3</v>
      </c>
      <c r="AT63" s="6">
        <v>6.9999999999999999E-4</v>
      </c>
      <c r="AU63" s="6">
        <v>1.2999999999999999E-3</v>
      </c>
      <c r="AV63" s="6"/>
      <c r="AW63" s="6" t="s">
        <v>73</v>
      </c>
      <c r="AX63" s="149">
        <f>$L$323</f>
        <v>1.6000000000000001E-3</v>
      </c>
      <c r="AY63" s="149">
        <f>$L$325</f>
        <v>2.5000000000000001E-3</v>
      </c>
      <c r="AZ63" s="149">
        <f>$L$332</f>
        <v>6.9999999999999999E-4</v>
      </c>
      <c r="BA63" s="149">
        <f>$L$334</f>
        <v>1E-3</v>
      </c>
      <c r="BB63" s="6"/>
      <c r="BC63" s="6" t="s">
        <v>73</v>
      </c>
      <c r="BD63" s="149">
        <f>$M$323</f>
        <v>1.6E-2</v>
      </c>
      <c r="BE63" s="149">
        <f>$M$325</f>
        <v>5.1000000000000004E-3</v>
      </c>
      <c r="BF63" s="149">
        <f>$M$332</f>
        <v>1.0000000000000005E-4</v>
      </c>
      <c r="BG63" s="151">
        <f>$M$334</f>
        <v>6.0000000000000006E-4</v>
      </c>
      <c r="BI63" s="5" t="s">
        <v>73</v>
      </c>
      <c r="BJ63" s="6" t="e">
        <f>#REF!</f>
        <v>#REF!</v>
      </c>
      <c r="BK63" s="6" t="e">
        <f>#REF!</f>
        <v>#REF!</v>
      </c>
      <c r="BL63" s="6" t="e">
        <f>#REF!</f>
        <v>#REF!</v>
      </c>
      <c r="BM63" s="6" t="e">
        <f>#REF!</f>
        <v>#REF!</v>
      </c>
      <c r="BN63" s="6"/>
      <c r="BP63" s="5" t="s">
        <v>73</v>
      </c>
      <c r="BQ63" s="198">
        <v>5.0000000000000001E-4</v>
      </c>
      <c r="BR63" s="6">
        <v>6.9999999999999999E-4</v>
      </c>
      <c r="BS63" s="6">
        <v>6.9999999999999999E-4</v>
      </c>
      <c r="BT63" s="6">
        <v>5.0000000000000001E-4</v>
      </c>
      <c r="BV63" s="6" t="s">
        <v>73</v>
      </c>
      <c r="BW63" s="6" t="e">
        <f>#REF!</f>
        <v>#REF!</v>
      </c>
      <c r="BX63" s="6" t="e">
        <f>#REF!</f>
        <v>#REF!</v>
      </c>
      <c r="BY63" s="6" t="e">
        <f>#REF!</f>
        <v>#REF!</v>
      </c>
      <c r="BZ63" s="6" t="e">
        <f>#REF!</f>
        <v>#REF!</v>
      </c>
      <c r="CA63" s="6"/>
      <c r="CB63" s="6" t="s">
        <v>73</v>
      </c>
      <c r="CC63" s="6" t="e">
        <f t="shared" si="0"/>
        <v>#REF!</v>
      </c>
      <c r="CD63" s="6" t="e">
        <f t="shared" si="1"/>
        <v>#REF!</v>
      </c>
      <c r="CE63" s="6" t="e">
        <f t="shared" si="2"/>
        <v>#REF!</v>
      </c>
      <c r="CF63" s="7" t="e">
        <f t="shared" si="3"/>
        <v>#REF!</v>
      </c>
      <c r="CH63" s="6" t="s">
        <v>97</v>
      </c>
    </row>
    <row r="64" spans="1:86" ht="15.75" thickBot="1" x14ac:dyDescent="0.3">
      <c r="A64" s="93">
        <v>43924.585416666669</v>
      </c>
      <c r="B64" s="107">
        <v>7.1479166666686069</v>
      </c>
      <c r="C64" s="115">
        <v>171.55000000004657</v>
      </c>
      <c r="D64" s="101">
        <v>0.98</v>
      </c>
      <c r="E64" s="189">
        <v>0.42143999999999998</v>
      </c>
      <c r="F64" s="145">
        <v>3.0000000000000001E-3</v>
      </c>
      <c r="G64" s="104">
        <v>0.77</v>
      </c>
      <c r="H64" s="112"/>
      <c r="I64" s="100">
        <v>6</v>
      </c>
      <c r="J64" s="101">
        <v>4.4999999999999997E-3</v>
      </c>
      <c r="K64" s="102">
        <v>2.5999999999999999E-3</v>
      </c>
      <c r="L64" s="103">
        <v>1.6000000000000001E-3</v>
      </c>
      <c r="M64" s="38">
        <v>2.8999999999999998E-3</v>
      </c>
      <c r="N64" s="101"/>
      <c r="O64" s="105"/>
      <c r="P64" s="106" t="s">
        <v>60</v>
      </c>
      <c r="Q64" s="117"/>
      <c r="R64" s="117"/>
      <c r="S64" s="118"/>
      <c r="T64" s="118"/>
      <c r="AC64">
        <v>171.55000000004657</v>
      </c>
      <c r="AK64" s="146" t="s">
        <v>74</v>
      </c>
      <c r="AL64" s="147">
        <f>$J$367</f>
        <v>1.2999999999999999E-2</v>
      </c>
      <c r="AM64" s="147">
        <f>$J$369</f>
        <v>5.4999999999999997E-3</v>
      </c>
      <c r="AN64" s="147">
        <f>$J$385</f>
        <v>2.0000000000000001E-4</v>
      </c>
      <c r="AO64" s="147">
        <v>5.0000000000000001E-4</v>
      </c>
      <c r="AP64" s="147"/>
      <c r="AQ64" s="146" t="s">
        <v>74</v>
      </c>
      <c r="AR64" s="199">
        <v>1.2699999999999999E-2</v>
      </c>
      <c r="AS64" s="147">
        <v>3.5999999999999999E-3</v>
      </c>
      <c r="AT64" s="147">
        <v>2.0000000000000001E-4</v>
      </c>
      <c r="AU64" s="147">
        <v>5.0000000000000001E-4</v>
      </c>
      <c r="AV64" s="147"/>
      <c r="AW64" s="147" t="s">
        <v>74</v>
      </c>
      <c r="AX64" s="152">
        <f>$L$367</f>
        <v>2E-3</v>
      </c>
      <c r="AY64" s="152">
        <f>$L$369</f>
        <v>1.9E-3</v>
      </c>
      <c r="AZ64" s="152">
        <f>$L$385</f>
        <v>2.0000000000000001E-4</v>
      </c>
      <c r="BA64" s="152">
        <f>$L$387</f>
        <v>5.0000000000000001E-4</v>
      </c>
      <c r="BB64" s="147"/>
      <c r="BC64" s="147" t="s">
        <v>74</v>
      </c>
      <c r="BD64" s="152">
        <f>$M$367</f>
        <v>1.0999999999999999E-2</v>
      </c>
      <c r="BE64" s="152">
        <f>$M$369</f>
        <v>3.5999999999999999E-3</v>
      </c>
      <c r="BF64" s="152">
        <f>$M$385</f>
        <v>0</v>
      </c>
      <c r="BG64" s="153">
        <f>$M$387</f>
        <v>-2.0000000000000004E-4</v>
      </c>
      <c r="BI64" s="146" t="s">
        <v>74</v>
      </c>
      <c r="BJ64" s="147" t="e">
        <f>#REF!</f>
        <v>#REF!</v>
      </c>
      <c r="BK64" s="147" t="e">
        <f>#REF!</f>
        <v>#REF!</v>
      </c>
      <c r="BL64" s="147" t="e">
        <f>#REF!</f>
        <v>#REF!</v>
      </c>
      <c r="BM64" s="147" t="e">
        <f>#REF!</f>
        <v>#REF!</v>
      </c>
      <c r="BN64" s="147"/>
      <c r="BO64" s="177"/>
      <c r="BP64" s="146" t="s">
        <v>74</v>
      </c>
      <c r="BQ64" s="199">
        <v>2.7000000000000001E-3</v>
      </c>
      <c r="BR64" s="147">
        <v>2.9999999999999997E-4</v>
      </c>
      <c r="BS64" s="147">
        <v>1E-4</v>
      </c>
      <c r="BT64" s="147">
        <v>2.0000000000000001E-4</v>
      </c>
      <c r="BU64" s="177"/>
      <c r="BV64" s="147" t="s">
        <v>74</v>
      </c>
      <c r="BW64" s="147" t="e">
        <f>#REF!</f>
        <v>#REF!</v>
      </c>
      <c r="BX64" s="147" t="e">
        <f>#REF!</f>
        <v>#REF!</v>
      </c>
      <c r="BY64" s="147" t="e">
        <f>#REF!</f>
        <v>#REF!</v>
      </c>
      <c r="BZ64" s="147" t="e">
        <f>#REF!</f>
        <v>#REF!</v>
      </c>
      <c r="CA64" s="147"/>
      <c r="CB64" s="147" t="s">
        <v>74</v>
      </c>
      <c r="CC64" s="147" t="e">
        <f t="shared" si="0"/>
        <v>#REF!</v>
      </c>
      <c r="CD64" s="147" t="e">
        <f t="shared" si="1"/>
        <v>#REF!</v>
      </c>
      <c r="CE64" s="147" t="e">
        <f t="shared" si="2"/>
        <v>#REF!</v>
      </c>
      <c r="CF64" s="156" t="e">
        <f t="shared" si="3"/>
        <v>#REF!</v>
      </c>
      <c r="CH64" s="41" t="s">
        <v>160</v>
      </c>
    </row>
    <row r="65" spans="1:29" x14ac:dyDescent="0.25">
      <c r="A65" s="93"/>
      <c r="B65" s="107"/>
      <c r="C65" s="115"/>
      <c r="D65" s="101"/>
      <c r="E65" s="189"/>
      <c r="F65" s="145"/>
      <c r="G65" s="104"/>
      <c r="H65" s="112"/>
      <c r="I65" s="100"/>
      <c r="J65" s="101"/>
      <c r="K65" s="102"/>
      <c r="L65" s="103"/>
      <c r="M65" s="104"/>
      <c r="N65" s="101"/>
      <c r="O65" s="105"/>
      <c r="P65" s="106"/>
    </row>
    <row r="66" spans="1:29" x14ac:dyDescent="0.25">
      <c r="A66" s="93">
        <v>43924.75</v>
      </c>
      <c r="B66" s="107">
        <v>7.3125</v>
      </c>
      <c r="C66" s="115">
        <v>175.5</v>
      </c>
      <c r="D66" s="101">
        <v>2.5</v>
      </c>
      <c r="E66" s="183">
        <v>0.61</v>
      </c>
      <c r="F66" s="145">
        <v>5.0000000000000001E-3</v>
      </c>
      <c r="G66" s="104">
        <v>0.95</v>
      </c>
      <c r="H66" s="112"/>
      <c r="I66" s="100">
        <v>1.9</v>
      </c>
      <c r="J66" s="101">
        <v>2.8E-3</v>
      </c>
      <c r="K66" s="102">
        <v>2.5999999999999999E-3</v>
      </c>
      <c r="L66" s="103">
        <v>2.2000000000000001E-3</v>
      </c>
      <c r="M66" s="104">
        <v>5.9999999999999984E-4</v>
      </c>
      <c r="N66" s="101"/>
      <c r="O66" s="105"/>
      <c r="P66" s="106" t="s">
        <v>61</v>
      </c>
      <c r="AC66">
        <v>175.5</v>
      </c>
    </row>
    <row r="67" spans="1:29" x14ac:dyDescent="0.25">
      <c r="A67" s="28">
        <v>43925.722222222219</v>
      </c>
      <c r="B67" s="107">
        <v>8.2847222222189885</v>
      </c>
      <c r="C67" s="115">
        <v>198.83333333325572</v>
      </c>
      <c r="D67" s="101">
        <v>2.1800000000000002</v>
      </c>
      <c r="E67" s="189">
        <v>0.60099999999999998</v>
      </c>
      <c r="F67" s="145">
        <v>3.0000000000000001E-3</v>
      </c>
      <c r="G67" s="104"/>
      <c r="H67" s="112"/>
      <c r="I67" s="100"/>
      <c r="J67" s="101"/>
      <c r="K67" s="102"/>
      <c r="L67" s="103"/>
      <c r="M67" s="104"/>
      <c r="N67" s="101"/>
      <c r="O67" s="105"/>
      <c r="P67" s="106"/>
      <c r="AC67">
        <v>198.83333333325572</v>
      </c>
    </row>
    <row r="68" spans="1:29" x14ac:dyDescent="0.25">
      <c r="A68" s="28">
        <v>43926.722222222219</v>
      </c>
      <c r="B68" s="107">
        <v>9.2847222222189885</v>
      </c>
      <c r="C68" s="115">
        <v>222.83333333325572</v>
      </c>
      <c r="D68" s="101">
        <v>2.1</v>
      </c>
      <c r="E68" s="190">
        <v>0.57499999999999996</v>
      </c>
      <c r="F68" s="145">
        <v>2E-3</v>
      </c>
      <c r="G68" s="104">
        <v>0.75</v>
      </c>
      <c r="H68" s="112"/>
      <c r="I68" s="100"/>
      <c r="J68" s="101"/>
      <c r="K68" s="102"/>
      <c r="L68" s="103"/>
      <c r="M68" s="104"/>
      <c r="N68" s="101"/>
      <c r="O68" s="105"/>
      <c r="P68" s="106"/>
      <c r="AC68">
        <v>222.83333333325572</v>
      </c>
    </row>
    <row r="69" spans="1:29" x14ac:dyDescent="0.25">
      <c r="A69" s="28">
        <v>43927.684027777781</v>
      </c>
      <c r="B69" s="107">
        <v>10.246527777781012</v>
      </c>
      <c r="C69" s="115">
        <v>245.91666666674428</v>
      </c>
      <c r="D69" s="101">
        <v>1.94</v>
      </c>
      <c r="E69" s="190">
        <v>0.53171500000000005</v>
      </c>
      <c r="F69" s="145">
        <v>3.0000000000000001E-3</v>
      </c>
      <c r="G69" s="104"/>
      <c r="H69" s="112"/>
      <c r="I69" s="100"/>
      <c r="J69" s="101"/>
      <c r="K69" s="102"/>
      <c r="L69" s="103"/>
      <c r="M69" s="104"/>
      <c r="N69" s="101"/>
      <c r="O69" s="105"/>
      <c r="P69" s="106"/>
      <c r="AC69">
        <v>245.91666666674428</v>
      </c>
    </row>
    <row r="70" spans="1:29" x14ac:dyDescent="0.25">
      <c r="A70" s="28">
        <v>43928.743055555555</v>
      </c>
      <c r="B70" s="107">
        <v>11.305555555554747</v>
      </c>
      <c r="C70" s="115">
        <v>271.33333333331393</v>
      </c>
      <c r="D70" s="101">
        <v>1.82</v>
      </c>
      <c r="E70" s="190">
        <v>0.54320000000000002</v>
      </c>
      <c r="F70" s="145">
        <v>3.0000000000000001E-3</v>
      </c>
      <c r="G70" s="104"/>
      <c r="H70" s="112"/>
      <c r="I70" s="100"/>
      <c r="J70" s="101"/>
      <c r="K70" s="102"/>
      <c r="L70" s="103"/>
      <c r="M70" s="104"/>
      <c r="N70" s="101"/>
      <c r="O70" s="105"/>
      <c r="P70" s="106"/>
      <c r="AC70">
        <v>271.33333333331393</v>
      </c>
    </row>
    <row r="71" spans="1:29" x14ac:dyDescent="0.25">
      <c r="A71" s="28">
        <v>43929.711111111108</v>
      </c>
      <c r="B71" s="107">
        <v>12.273611111108039</v>
      </c>
      <c r="C71" s="115">
        <v>294.56666666659294</v>
      </c>
      <c r="D71" s="35">
        <v>1.7</v>
      </c>
      <c r="E71" s="178">
        <v>0.54</v>
      </c>
      <c r="F71" s="144">
        <v>3.0000000000000001E-3</v>
      </c>
      <c r="G71" s="104"/>
      <c r="H71" s="112"/>
      <c r="I71" s="100"/>
      <c r="J71" s="101"/>
      <c r="K71" s="102"/>
      <c r="L71" s="103"/>
      <c r="M71" s="104"/>
      <c r="N71" s="101"/>
      <c r="O71" s="105"/>
      <c r="P71" s="106"/>
      <c r="W71" s="101">
        <v>2.8E-3</v>
      </c>
      <c r="X71" s="101">
        <v>2.9999999999999997E-4</v>
      </c>
      <c r="Y71" s="103">
        <v>2.2000000000000001E-3</v>
      </c>
      <c r="Z71" s="103">
        <v>8.0000000000000004E-4</v>
      </c>
      <c r="AA71" s="104">
        <v>5.9999999999999984E-4</v>
      </c>
      <c r="AB71" s="163">
        <f>Z71+X71</f>
        <v>1.1000000000000001E-3</v>
      </c>
      <c r="AC71">
        <v>294.56666666659294</v>
      </c>
    </row>
    <row r="72" spans="1:29" x14ac:dyDescent="0.25">
      <c r="A72" s="28">
        <v>43930.600694444445</v>
      </c>
      <c r="B72" s="107">
        <v>13.163194444445253</v>
      </c>
      <c r="C72" s="115">
        <v>315.91666666668607</v>
      </c>
      <c r="D72" s="101">
        <v>1.6</v>
      </c>
      <c r="E72" s="190">
        <v>0.53</v>
      </c>
      <c r="F72" s="145">
        <v>3.0000000000000001E-3</v>
      </c>
      <c r="G72" s="104"/>
      <c r="H72" s="112"/>
      <c r="I72" s="100"/>
      <c r="J72" s="101"/>
      <c r="K72" s="102"/>
      <c r="L72" s="103"/>
      <c r="M72" s="104"/>
      <c r="N72" s="101"/>
      <c r="O72" s="105"/>
      <c r="P72" s="106"/>
    </row>
    <row r="73" spans="1:29" x14ac:dyDescent="0.25">
      <c r="A73" s="28">
        <v>43931.697916666664</v>
      </c>
      <c r="B73" s="107">
        <v>14.260416666664241</v>
      </c>
      <c r="C73" s="115">
        <v>342.24999999994179</v>
      </c>
      <c r="D73" s="35" t="e">
        <v>#N/A</v>
      </c>
      <c r="E73" s="189" t="e">
        <v>#N/A</v>
      </c>
      <c r="F73" s="145" t="e">
        <v>#N/A</v>
      </c>
      <c r="G73" s="104"/>
      <c r="H73" s="112"/>
      <c r="I73" s="100"/>
      <c r="J73" s="101"/>
      <c r="K73" s="102"/>
      <c r="L73" s="103"/>
      <c r="M73" s="104"/>
      <c r="N73" s="101"/>
      <c r="O73" s="105"/>
      <c r="P73" s="106"/>
    </row>
    <row r="74" spans="1:29" x14ac:dyDescent="0.25">
      <c r="A74" s="28">
        <v>43932.709027777775</v>
      </c>
      <c r="B74" s="107">
        <v>15.271527777775191</v>
      </c>
      <c r="C74" s="115">
        <v>366.51666666660458</v>
      </c>
      <c r="D74" s="101">
        <v>1.33</v>
      </c>
      <c r="E74" s="190">
        <v>0.51</v>
      </c>
      <c r="F74" s="145">
        <v>3.0000000000000001E-3</v>
      </c>
      <c r="G74" s="104"/>
      <c r="H74" s="112"/>
      <c r="I74" s="100"/>
      <c r="J74" s="101"/>
      <c r="K74" s="102"/>
      <c r="L74" s="103"/>
      <c r="M74" s="104"/>
      <c r="N74" s="101"/>
      <c r="O74" s="105"/>
      <c r="P74" s="106"/>
    </row>
    <row r="75" spans="1:29" x14ac:dyDescent="0.25">
      <c r="A75" s="28">
        <v>43933.635416666664</v>
      </c>
      <c r="B75" s="107">
        <v>16.197916666664241</v>
      </c>
      <c r="C75" s="115">
        <v>388.74999999994179</v>
      </c>
      <c r="D75" s="35" t="e">
        <v>#N/A</v>
      </c>
      <c r="E75" s="184"/>
      <c r="F75" s="144">
        <v>3.0000000000000001E-3</v>
      </c>
      <c r="G75" s="38"/>
      <c r="H75" s="44"/>
      <c r="I75" s="34"/>
      <c r="J75" s="35"/>
      <c r="K75" s="36"/>
      <c r="L75" s="37"/>
      <c r="M75" s="38"/>
      <c r="N75" s="35"/>
      <c r="O75" s="39"/>
      <c r="P75" s="40"/>
    </row>
    <row r="76" spans="1:29" x14ac:dyDescent="0.25">
      <c r="A76" s="28">
        <v>43934.625</v>
      </c>
      <c r="B76" s="107">
        <v>17.1875</v>
      </c>
      <c r="C76" s="115">
        <v>412.5</v>
      </c>
      <c r="D76" s="35">
        <v>1.22</v>
      </c>
      <c r="E76" s="184">
        <v>0.501</v>
      </c>
      <c r="F76" s="144">
        <v>3.0000000000000001E-3</v>
      </c>
      <c r="G76" s="38"/>
      <c r="H76" s="44"/>
      <c r="I76" s="34"/>
      <c r="J76" s="35"/>
      <c r="K76" s="36"/>
      <c r="L76" s="37"/>
      <c r="M76" s="38"/>
      <c r="N76" s="35"/>
      <c r="O76" s="39"/>
      <c r="P76" s="40"/>
    </row>
    <row r="77" spans="1:29" x14ac:dyDescent="0.25">
      <c r="A77" s="28">
        <v>43935.711111053242</v>
      </c>
      <c r="B77" s="107">
        <v>18.273611053242348</v>
      </c>
      <c r="C77" s="115">
        <v>438.56666527781636</v>
      </c>
      <c r="D77" s="35">
        <v>1.05</v>
      </c>
      <c r="E77" s="178">
        <v>0.47327999999999998</v>
      </c>
      <c r="F77" s="144"/>
      <c r="G77" s="38"/>
      <c r="H77" s="44"/>
      <c r="I77" s="173">
        <v>2.1</v>
      </c>
      <c r="J77" s="35"/>
      <c r="K77" s="36"/>
      <c r="L77" s="37"/>
      <c r="M77" s="38"/>
      <c r="N77" s="35"/>
      <c r="O77" s="39"/>
      <c r="P77" s="40"/>
    </row>
    <row r="78" spans="1:29" x14ac:dyDescent="0.25">
      <c r="A78" s="46">
        <v>43936.659722222219</v>
      </c>
      <c r="B78" s="41">
        <v>19.222222222218988</v>
      </c>
      <c r="C78" s="42">
        <v>461.33333333325572</v>
      </c>
      <c r="D78" s="35">
        <v>0.9</v>
      </c>
      <c r="E78" s="184">
        <v>0.45979999999999999</v>
      </c>
      <c r="F78" s="31"/>
      <c r="G78" s="38"/>
      <c r="H78" s="44"/>
      <c r="I78" s="34"/>
      <c r="J78" s="35"/>
      <c r="K78" s="36"/>
      <c r="L78" s="37"/>
      <c r="M78" s="38"/>
      <c r="N78" s="35"/>
      <c r="O78" s="39"/>
      <c r="P78" s="40"/>
    </row>
    <row r="79" spans="1:29" x14ac:dyDescent="0.25">
      <c r="A79" s="46">
        <v>43937.611111111109</v>
      </c>
      <c r="B79" s="41">
        <v>20.173611111109494</v>
      </c>
      <c r="C79" s="42">
        <v>484.16666666662786</v>
      </c>
      <c r="D79" s="35" t="e">
        <v>#N/A</v>
      </c>
      <c r="E79" s="184" t="e">
        <v>#N/A</v>
      </c>
      <c r="F79" s="31" t="e">
        <v>#N/A</v>
      </c>
      <c r="G79" s="38"/>
      <c r="H79" s="44"/>
      <c r="I79" s="34"/>
      <c r="J79" s="35"/>
      <c r="K79" s="36"/>
      <c r="L79" s="37"/>
      <c r="M79" s="38"/>
      <c r="N79" s="35"/>
      <c r="O79" s="39"/>
      <c r="P79" s="40"/>
    </row>
    <row r="80" spans="1:29" x14ac:dyDescent="0.25">
      <c r="A80" s="46">
        <v>43943.625</v>
      </c>
      <c r="B80" s="41">
        <f>A80-$A$7</f>
        <v>26.1875</v>
      </c>
      <c r="C80" s="60">
        <f>B80*24</f>
        <v>628.5</v>
      </c>
      <c r="D80" s="45" t="e">
        <v>#N/A</v>
      </c>
      <c r="E80" s="184" t="e">
        <v>#N/A</v>
      </c>
      <c r="F80" s="31"/>
      <c r="G80" s="38"/>
      <c r="H80" s="44"/>
      <c r="I80" s="34"/>
      <c r="J80" s="35"/>
      <c r="K80" s="36"/>
      <c r="L80" s="37"/>
      <c r="M80" s="38"/>
      <c r="N80" s="35"/>
      <c r="O80" s="39"/>
      <c r="P80" s="40"/>
    </row>
    <row r="81" spans="1:27" x14ac:dyDescent="0.25">
      <c r="A81" s="46">
        <v>43945.625</v>
      </c>
      <c r="B81" s="41">
        <f>A81-$A$7</f>
        <v>28.1875</v>
      </c>
      <c r="C81" s="60">
        <f>B81*24</f>
        <v>676.5</v>
      </c>
      <c r="D81" s="35">
        <v>0.47</v>
      </c>
      <c r="E81" s="184">
        <f>0.468*0.93</f>
        <v>0.43524000000000007</v>
      </c>
      <c r="F81" s="31"/>
      <c r="G81" s="38"/>
      <c r="H81" s="44"/>
      <c r="I81" s="34">
        <v>2.4500000000000002</v>
      </c>
      <c r="J81" s="35"/>
      <c r="K81" s="36"/>
      <c r="L81" s="37"/>
      <c r="M81" s="38"/>
      <c r="N81" s="35"/>
      <c r="O81" s="39"/>
      <c r="P81" s="40"/>
    </row>
    <row r="82" spans="1:27" x14ac:dyDescent="0.25">
      <c r="A82" s="46"/>
      <c r="B82" s="41"/>
      <c r="C82" s="42"/>
      <c r="D82" s="35"/>
      <c r="E82" s="185"/>
      <c r="F82" s="31"/>
      <c r="G82" s="38"/>
      <c r="H82" s="44"/>
      <c r="I82" s="34"/>
      <c r="J82" s="35"/>
      <c r="K82" s="36"/>
      <c r="L82" s="37"/>
      <c r="M82" s="38"/>
      <c r="N82" s="35"/>
      <c r="O82" s="39"/>
      <c r="P82" s="40"/>
    </row>
    <row r="83" spans="1:27" x14ac:dyDescent="0.25">
      <c r="A83" s="46"/>
      <c r="B83" s="41"/>
      <c r="C83" s="42"/>
      <c r="D83" s="35"/>
      <c r="E83" s="185"/>
      <c r="F83" s="31"/>
      <c r="G83" s="38"/>
      <c r="H83" s="44"/>
      <c r="I83" s="34"/>
      <c r="J83" s="35"/>
      <c r="K83" s="36"/>
      <c r="L83" s="37"/>
      <c r="M83" s="38"/>
      <c r="N83" s="35"/>
      <c r="O83" s="39"/>
      <c r="P83" s="40"/>
    </row>
    <row r="84" spans="1:27" x14ac:dyDescent="0.25">
      <c r="A84" s="5"/>
      <c r="B84" s="6"/>
      <c r="C84" s="42"/>
      <c r="D84" s="35"/>
      <c r="E84" s="185"/>
      <c r="F84" s="31"/>
      <c r="G84" s="38"/>
      <c r="H84" s="44"/>
      <c r="I84" s="34"/>
      <c r="J84" s="35"/>
      <c r="K84" s="36"/>
      <c r="L84" s="37"/>
      <c r="M84" s="38"/>
      <c r="N84" s="35"/>
      <c r="O84" s="39"/>
      <c r="P84" s="40"/>
    </row>
    <row r="85" spans="1:27" x14ac:dyDescent="0.25">
      <c r="A85" s="5"/>
      <c r="B85" s="6"/>
      <c r="C85" s="42"/>
      <c r="D85" s="35"/>
      <c r="E85" s="185"/>
      <c r="F85" s="31"/>
      <c r="G85" s="38"/>
      <c r="H85" s="44"/>
      <c r="I85" s="34"/>
      <c r="J85" s="35"/>
      <c r="K85" s="36"/>
      <c r="L85" s="37"/>
      <c r="M85" s="38"/>
      <c r="N85" s="35"/>
      <c r="O85" s="39"/>
      <c r="P85" s="40"/>
    </row>
    <row r="86" spans="1:27" x14ac:dyDescent="0.25">
      <c r="A86" s="5"/>
      <c r="B86" s="6"/>
      <c r="C86" s="42"/>
      <c r="D86" s="35"/>
      <c r="E86" s="185"/>
      <c r="F86" s="31"/>
      <c r="G86" s="38"/>
      <c r="H86" s="44"/>
      <c r="I86" s="34"/>
      <c r="J86" s="35"/>
      <c r="K86" s="36"/>
      <c r="L86" s="37"/>
      <c r="M86" s="38"/>
      <c r="N86" s="35"/>
      <c r="O86" s="39"/>
      <c r="P86" s="40"/>
    </row>
    <row r="87" spans="1:27" x14ac:dyDescent="0.25">
      <c r="A87" s="5"/>
      <c r="B87" s="6"/>
      <c r="C87" s="42"/>
      <c r="D87" s="35"/>
      <c r="E87" s="185"/>
      <c r="F87" s="31"/>
      <c r="G87" s="38"/>
      <c r="H87" s="44"/>
      <c r="I87" s="34"/>
      <c r="J87" s="35"/>
      <c r="K87" s="36"/>
      <c r="L87" s="37"/>
      <c r="M87" s="38"/>
      <c r="N87" s="35"/>
      <c r="O87" s="39"/>
      <c r="P87" s="40"/>
    </row>
    <row r="90" spans="1:27" ht="15.75" thickBot="1" x14ac:dyDescent="0.3"/>
    <row r="91" spans="1:27" x14ac:dyDescent="0.25">
      <c r="A91" s="204" t="s">
        <v>25</v>
      </c>
      <c r="B91" s="205"/>
      <c r="C91" s="205"/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6"/>
    </row>
    <row r="92" spans="1:27" x14ac:dyDescent="0.25">
      <c r="A92" s="20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9"/>
    </row>
    <row r="93" spans="1:27" ht="15.75" thickBot="1" x14ac:dyDescent="0.3">
      <c r="A93" s="210"/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2"/>
    </row>
    <row r="94" spans="1:27" x14ac:dyDescent="0.25">
      <c r="A94" s="1" t="s">
        <v>131</v>
      </c>
      <c r="B94" s="2"/>
      <c r="C94" s="3"/>
      <c r="D94" s="47" t="s">
        <v>0</v>
      </c>
      <c r="E94" s="179" t="s">
        <v>1</v>
      </c>
      <c r="F94" s="48" t="s">
        <v>2</v>
      </c>
      <c r="G94" s="49" t="s">
        <v>3</v>
      </c>
      <c r="H94" s="50" t="s">
        <v>4</v>
      </c>
      <c r="I94" s="51" t="s">
        <v>5</v>
      </c>
      <c r="J94" s="47" t="s">
        <v>6</v>
      </c>
      <c r="K94" s="52" t="s">
        <v>7</v>
      </c>
      <c r="L94" s="48" t="s">
        <v>8</v>
      </c>
      <c r="M94" s="49" t="s">
        <v>9</v>
      </c>
      <c r="N94" s="47" t="s">
        <v>10</v>
      </c>
      <c r="O94" s="50" t="s">
        <v>11</v>
      </c>
      <c r="P94" s="4" t="s">
        <v>12</v>
      </c>
    </row>
    <row r="95" spans="1:27" x14ac:dyDescent="0.25">
      <c r="A95" s="5"/>
      <c r="B95" s="6"/>
      <c r="C95" s="7"/>
      <c r="D95" s="8" t="s">
        <v>13</v>
      </c>
      <c r="E95" s="9" t="s">
        <v>13</v>
      </c>
      <c r="F95" s="10" t="s">
        <v>13</v>
      </c>
      <c r="G95" s="11" t="s">
        <v>13</v>
      </c>
      <c r="H95" s="12" t="s">
        <v>13</v>
      </c>
      <c r="I95" s="13" t="s">
        <v>13</v>
      </c>
      <c r="J95" s="8" t="s">
        <v>13</v>
      </c>
      <c r="K95" s="14" t="s">
        <v>13</v>
      </c>
      <c r="L95" s="10" t="s">
        <v>13</v>
      </c>
      <c r="M95" s="11" t="s">
        <v>13</v>
      </c>
      <c r="N95" s="8" t="s">
        <v>13</v>
      </c>
      <c r="O95" s="15" t="s">
        <v>13</v>
      </c>
      <c r="P95" s="16"/>
    </row>
    <row r="96" spans="1:27" ht="15.75" thickBot="1" x14ac:dyDescent="0.3">
      <c r="A96" s="17" t="s">
        <v>14</v>
      </c>
      <c r="B96" s="18" t="s">
        <v>15</v>
      </c>
      <c r="C96" s="19" t="s">
        <v>16</v>
      </c>
      <c r="D96" s="20" t="s">
        <v>17</v>
      </c>
      <c r="E96" s="180" t="s">
        <v>17</v>
      </c>
      <c r="F96" s="21" t="s">
        <v>17</v>
      </c>
      <c r="G96" s="22" t="s">
        <v>17</v>
      </c>
      <c r="H96" s="23" t="s">
        <v>17</v>
      </c>
      <c r="I96" s="24" t="s">
        <v>18</v>
      </c>
      <c r="J96" s="20" t="s">
        <v>19</v>
      </c>
      <c r="K96" s="25" t="s">
        <v>19</v>
      </c>
      <c r="L96" s="21" t="s">
        <v>19</v>
      </c>
      <c r="M96" s="22" t="s">
        <v>19</v>
      </c>
      <c r="N96" s="20" t="s">
        <v>20</v>
      </c>
      <c r="O96" s="26" t="s">
        <v>20</v>
      </c>
      <c r="P96" s="27"/>
      <c r="Q96" t="s">
        <v>77</v>
      </c>
      <c r="S96" t="s">
        <v>78</v>
      </c>
      <c r="U96" t="s">
        <v>79</v>
      </c>
      <c r="W96" t="s">
        <v>80</v>
      </c>
      <c r="Y96" t="s">
        <v>81</v>
      </c>
      <c r="AA96" t="s">
        <v>82</v>
      </c>
    </row>
    <row r="97" spans="1:29" x14ac:dyDescent="0.25">
      <c r="A97" s="28">
        <v>43917.4375</v>
      </c>
      <c r="B97" s="29">
        <v>0</v>
      </c>
      <c r="C97" s="54">
        <v>0</v>
      </c>
      <c r="D97" s="30"/>
      <c r="E97" s="181"/>
      <c r="F97" s="31">
        <v>6.3E-2</v>
      </c>
      <c r="G97" s="32">
        <v>0.25</v>
      </c>
      <c r="H97" s="33"/>
      <c r="I97" s="34">
        <v>8.3000000000000007</v>
      </c>
      <c r="J97" s="35">
        <v>3.4099999999999998E-2</v>
      </c>
      <c r="K97" s="36">
        <v>1.8200000000000001E-2</v>
      </c>
      <c r="L97" s="37">
        <v>1.41E-2</v>
      </c>
      <c r="M97" s="38">
        <v>1.9999999999999997E-2</v>
      </c>
      <c r="N97" s="35"/>
      <c r="O97" s="39"/>
      <c r="P97" s="40" t="s">
        <v>37</v>
      </c>
      <c r="Q97" s="35">
        <v>3.4099999999999998E-2</v>
      </c>
      <c r="R97" s="35">
        <v>3.5999999999999999E-3</v>
      </c>
      <c r="S97" s="37">
        <v>1.41E-2</v>
      </c>
      <c r="T97" s="37">
        <v>5.3E-3</v>
      </c>
      <c r="U97" s="38">
        <v>1.9999999999999997E-2</v>
      </c>
      <c r="V97" s="119">
        <f>R97+T97</f>
        <v>8.8999999999999999E-3</v>
      </c>
      <c r="AC97" s="54">
        <v>0</v>
      </c>
    </row>
    <row r="98" spans="1:29" x14ac:dyDescent="0.25">
      <c r="A98" s="28">
        <v>43917.465277777781</v>
      </c>
      <c r="B98" s="41">
        <v>2.7777777781011537E-2</v>
      </c>
      <c r="C98" s="53">
        <v>0.66666666674427688</v>
      </c>
      <c r="D98" s="43"/>
      <c r="E98" s="181"/>
      <c r="F98" s="31"/>
      <c r="G98" s="32">
        <v>0.71</v>
      </c>
      <c r="H98" s="33"/>
      <c r="I98" s="55">
        <v>1</v>
      </c>
      <c r="J98" s="35"/>
      <c r="K98" s="36"/>
      <c r="L98" s="37"/>
      <c r="M98" s="38"/>
      <c r="N98" s="35"/>
      <c r="O98" s="39"/>
      <c r="P98" s="40"/>
      <c r="Q98" s="35"/>
      <c r="R98" s="35"/>
      <c r="S98" s="37"/>
      <c r="T98" s="37"/>
      <c r="U98" s="38"/>
      <c r="V98" s="119"/>
      <c r="AC98" s="53">
        <v>0.66666666674427688</v>
      </c>
    </row>
    <row r="99" spans="1:29" x14ac:dyDescent="0.25">
      <c r="A99" s="28">
        <v>43917.486111111109</v>
      </c>
      <c r="B99" s="41">
        <v>4.8611111109494232E-2</v>
      </c>
      <c r="C99" s="53">
        <v>1.1666666666278616</v>
      </c>
      <c r="D99" s="43"/>
      <c r="E99" s="181"/>
      <c r="F99" s="31"/>
      <c r="G99" s="32"/>
      <c r="H99" s="33"/>
      <c r="I99" s="34"/>
      <c r="J99" s="35"/>
      <c r="K99" s="36"/>
      <c r="L99" s="37"/>
      <c r="M99" s="38"/>
      <c r="N99" s="35"/>
      <c r="O99" s="39"/>
      <c r="P99" s="40"/>
      <c r="Q99" s="35"/>
      <c r="R99" s="35"/>
      <c r="S99" s="37"/>
      <c r="T99" s="37"/>
      <c r="U99" s="38"/>
      <c r="V99" s="119"/>
      <c r="AC99" s="53">
        <v>1.1666666666278616</v>
      </c>
    </row>
    <row r="100" spans="1:29" x14ac:dyDescent="0.25">
      <c r="A100" s="28">
        <v>43917.541666666664</v>
      </c>
      <c r="B100" s="41">
        <v>0.10416666666424135</v>
      </c>
      <c r="C100" s="53">
        <v>2.4999999999417923</v>
      </c>
      <c r="D100" s="43"/>
      <c r="E100" s="181"/>
      <c r="F100" s="31">
        <v>2E-3</v>
      </c>
      <c r="G100" s="32"/>
      <c r="H100" s="33"/>
      <c r="I100" s="34"/>
      <c r="J100" s="35">
        <v>1.01E-2</v>
      </c>
      <c r="K100" s="36">
        <v>9.4999999999999998E-3</v>
      </c>
      <c r="L100" s="37">
        <v>3.0000000000000001E-3</v>
      </c>
      <c r="M100" s="38">
        <v>7.0999999999999995E-3</v>
      </c>
      <c r="N100" s="35"/>
      <c r="O100" s="39"/>
      <c r="P100" s="40" t="s">
        <v>36</v>
      </c>
      <c r="Q100" s="35"/>
      <c r="R100" s="35"/>
      <c r="S100" s="37"/>
      <c r="T100" s="118"/>
      <c r="AC100" s="53">
        <v>2.4999999999417923</v>
      </c>
    </row>
    <row r="101" spans="1:29" x14ac:dyDescent="0.25">
      <c r="A101" s="28"/>
      <c r="B101" s="41"/>
      <c r="C101" s="53"/>
      <c r="D101" s="43"/>
      <c r="E101" s="181"/>
      <c r="F101" s="31"/>
      <c r="G101" s="32"/>
      <c r="H101" s="33"/>
      <c r="I101" s="34"/>
      <c r="J101" s="35"/>
      <c r="K101" s="36"/>
      <c r="L101" s="37"/>
      <c r="M101" s="38"/>
      <c r="N101" s="35"/>
      <c r="O101" s="39"/>
      <c r="P101" s="40"/>
      <c r="Q101" s="35"/>
      <c r="R101" s="35"/>
      <c r="S101" s="37"/>
      <c r="T101" s="37"/>
      <c r="U101" s="38"/>
      <c r="V101" s="119"/>
      <c r="AC101" s="53"/>
    </row>
    <row r="102" spans="1:29" x14ac:dyDescent="0.25">
      <c r="A102" s="28">
        <v>43917.552083333336</v>
      </c>
      <c r="B102" s="41">
        <v>0.11458333333575865</v>
      </c>
      <c r="C102" s="53">
        <v>2.7500000000582077</v>
      </c>
      <c r="D102" s="35">
        <v>2.5</v>
      </c>
      <c r="E102" s="182">
        <v>0.59599999999999997</v>
      </c>
      <c r="F102" s="31">
        <v>2E-3</v>
      </c>
      <c r="G102" s="32">
        <v>0.71</v>
      </c>
      <c r="H102" s="33"/>
      <c r="I102" s="55">
        <v>1.1000000000000001</v>
      </c>
      <c r="J102" s="35">
        <v>3.7000000000000002E-3</v>
      </c>
      <c r="K102" s="36">
        <v>4.3E-3</v>
      </c>
      <c r="L102" s="37">
        <v>3.3999999999999998E-3</v>
      </c>
      <c r="M102" s="38">
        <v>3.0000000000000035E-4</v>
      </c>
      <c r="N102" s="35"/>
      <c r="O102" s="39"/>
      <c r="P102" s="40" t="s">
        <v>35</v>
      </c>
      <c r="AC102" s="53">
        <v>2.7500000000582077</v>
      </c>
    </row>
    <row r="103" spans="1:29" x14ac:dyDescent="0.25">
      <c r="A103" s="28">
        <v>43918.479166666664</v>
      </c>
      <c r="B103" s="41">
        <v>1.0416666666642413</v>
      </c>
      <c r="C103" s="42">
        <v>24.999999999941792</v>
      </c>
      <c r="D103" s="35">
        <v>2.12</v>
      </c>
      <c r="E103" s="182">
        <v>0.59199999999999997</v>
      </c>
      <c r="F103" s="31">
        <v>8.9999999999999993E-3</v>
      </c>
      <c r="G103" s="38"/>
      <c r="H103" s="33"/>
      <c r="I103" s="34"/>
      <c r="J103" s="35"/>
      <c r="K103" s="36"/>
      <c r="L103" s="37"/>
      <c r="M103" s="38"/>
      <c r="N103" s="35"/>
      <c r="O103" s="39"/>
      <c r="P103" s="40"/>
      <c r="U103" s="38"/>
      <c r="V103" s="119"/>
      <c r="AC103" s="42">
        <v>24.999999999941792</v>
      </c>
    </row>
    <row r="104" spans="1:29" x14ac:dyDescent="0.25">
      <c r="A104" s="28">
        <v>43919.5625</v>
      </c>
      <c r="B104" s="41">
        <v>2.125</v>
      </c>
      <c r="C104" s="42">
        <v>51</v>
      </c>
      <c r="D104" s="35">
        <v>1.72</v>
      </c>
      <c r="E104" s="182">
        <v>0.54300000000000004</v>
      </c>
      <c r="F104" s="31">
        <v>0.01</v>
      </c>
      <c r="G104" s="38">
        <v>0.71</v>
      </c>
      <c r="H104" s="33"/>
      <c r="I104" s="34"/>
      <c r="J104" s="35"/>
      <c r="K104" s="36"/>
      <c r="L104" s="37"/>
      <c r="M104" s="38"/>
      <c r="N104" s="35"/>
      <c r="O104" s="39"/>
      <c r="P104" s="40"/>
      <c r="Q104" s="35">
        <v>1.01E-2</v>
      </c>
      <c r="R104" s="35">
        <v>5.9999999999999995E-4</v>
      </c>
      <c r="S104" s="37">
        <v>3.0000000000000001E-3</v>
      </c>
      <c r="T104" s="37">
        <v>4.0000000000000002E-4</v>
      </c>
      <c r="U104" s="38">
        <v>7.0999999999999995E-3</v>
      </c>
      <c r="V104" s="119">
        <f>T104+R104</f>
        <v>1E-3</v>
      </c>
      <c r="AC104" s="42">
        <v>10</v>
      </c>
    </row>
    <row r="105" spans="1:29" x14ac:dyDescent="0.25">
      <c r="A105" s="28">
        <v>43920.5625</v>
      </c>
      <c r="B105" s="41">
        <v>3.125</v>
      </c>
      <c r="C105" s="42">
        <v>75</v>
      </c>
      <c r="D105" s="35">
        <v>1.5</v>
      </c>
      <c r="E105" s="182" t="e">
        <v>#N/A</v>
      </c>
      <c r="F105" s="31">
        <v>3.0000000000000001E-3</v>
      </c>
      <c r="G105" s="38"/>
      <c r="H105" s="33"/>
      <c r="I105" s="34"/>
      <c r="J105" s="35"/>
      <c r="K105" s="36"/>
      <c r="L105" s="37"/>
      <c r="M105" s="38"/>
      <c r="N105" s="35"/>
      <c r="O105" s="39"/>
      <c r="P105" s="40"/>
      <c r="Q105" s="35"/>
      <c r="R105" s="35"/>
      <c r="S105" s="37"/>
      <c r="T105" s="37"/>
      <c r="U105" s="38"/>
      <c r="V105" s="38"/>
      <c r="W105" s="35">
        <v>3.7000000000000002E-3</v>
      </c>
      <c r="X105" s="35">
        <v>1E-3</v>
      </c>
      <c r="Y105" s="37">
        <v>3.3999999999999998E-3</v>
      </c>
      <c r="Z105" s="37">
        <v>4.0000000000000002E-4</v>
      </c>
      <c r="AA105" s="38">
        <v>3.0000000000000035E-4</v>
      </c>
      <c r="AB105" s="164">
        <f>Z105+X105</f>
        <v>1.4E-3</v>
      </c>
      <c r="AC105" s="42">
        <v>75</v>
      </c>
    </row>
    <row r="106" spans="1:29" x14ac:dyDescent="0.25">
      <c r="A106" s="28">
        <v>43921.572916666664</v>
      </c>
      <c r="B106" s="41">
        <v>4.1354166666642413</v>
      </c>
      <c r="C106" s="42">
        <v>99.249999999941792</v>
      </c>
      <c r="D106" s="35">
        <v>1.38</v>
      </c>
      <c r="E106" s="183">
        <v>0.47969052224371372</v>
      </c>
      <c r="F106" s="31">
        <v>3.0000000000000001E-3</v>
      </c>
      <c r="G106" s="38">
        <v>0.71</v>
      </c>
      <c r="H106" s="33"/>
      <c r="I106" s="34"/>
      <c r="J106" s="35"/>
      <c r="K106" s="36"/>
      <c r="L106" s="37"/>
      <c r="M106" s="38"/>
      <c r="N106" s="35"/>
      <c r="O106" s="39"/>
      <c r="P106" s="40"/>
      <c r="Q106" s="35"/>
      <c r="R106" s="35"/>
      <c r="S106" s="37"/>
      <c r="T106" s="37"/>
      <c r="U106" s="38"/>
      <c r="V106" s="119"/>
      <c r="AC106" s="42">
        <v>99.249999999941792</v>
      </c>
    </row>
    <row r="107" spans="1:29" x14ac:dyDescent="0.25">
      <c r="A107" s="28">
        <v>43922.513888888891</v>
      </c>
      <c r="B107" s="41">
        <v>5.0763888888905058</v>
      </c>
      <c r="C107" s="42">
        <v>121.83333333337214</v>
      </c>
      <c r="D107" s="35">
        <v>1.28</v>
      </c>
      <c r="E107" s="183">
        <v>0.46463999999999994</v>
      </c>
      <c r="F107" s="31">
        <v>4.0000000000000001E-3</v>
      </c>
      <c r="G107" s="38"/>
      <c r="H107" s="44"/>
      <c r="I107" s="34"/>
      <c r="J107" s="35"/>
      <c r="K107" s="36"/>
      <c r="L107" s="37"/>
      <c r="M107" s="38"/>
      <c r="N107" s="35"/>
      <c r="O107" s="39"/>
      <c r="P107" s="40"/>
      <c r="U107" s="38"/>
      <c r="V107" s="119"/>
      <c r="AC107" s="42">
        <v>121.83333333337214</v>
      </c>
    </row>
    <row r="108" spans="1:29" x14ac:dyDescent="0.25">
      <c r="A108" s="28">
        <v>43923.618055555555</v>
      </c>
      <c r="B108" s="41">
        <v>6.1805555555547471</v>
      </c>
      <c r="C108" s="42">
        <v>148.33333333331393</v>
      </c>
      <c r="D108" s="35">
        <v>1.21</v>
      </c>
      <c r="E108" s="182">
        <v>0.45503999999999994</v>
      </c>
      <c r="F108" s="31"/>
      <c r="G108" s="38"/>
      <c r="H108" s="44"/>
      <c r="I108" s="34"/>
      <c r="J108" s="35"/>
      <c r="K108" s="36"/>
      <c r="L108" s="37"/>
      <c r="M108" s="38"/>
      <c r="N108" s="35"/>
      <c r="O108" s="39"/>
      <c r="P108" s="40"/>
      <c r="Q108" s="35"/>
      <c r="R108" s="35"/>
      <c r="S108" s="37"/>
      <c r="T108" s="37"/>
      <c r="U108" s="38"/>
      <c r="V108" s="119"/>
      <c r="AC108" s="42">
        <v>148.33333333331393</v>
      </c>
    </row>
    <row r="109" spans="1:29" x14ac:dyDescent="0.25">
      <c r="A109" s="28">
        <v>43924.585416666669</v>
      </c>
      <c r="B109" s="41">
        <v>7.1479166666686069</v>
      </c>
      <c r="C109" s="42">
        <v>171.55000000004657</v>
      </c>
      <c r="D109" s="35">
        <v>1.1000000000000001</v>
      </c>
      <c r="E109" s="182">
        <v>0.43680000000000002</v>
      </c>
      <c r="F109" s="31">
        <v>5.0000000000000001E-3</v>
      </c>
      <c r="G109" s="38">
        <v>0.93</v>
      </c>
      <c r="H109" s="44"/>
      <c r="I109" s="34">
        <v>3.2</v>
      </c>
      <c r="J109" s="35">
        <v>5.0000000000000001E-3</v>
      </c>
      <c r="K109" s="36">
        <v>2.8E-3</v>
      </c>
      <c r="L109" s="37">
        <v>2.2000000000000001E-3</v>
      </c>
      <c r="M109" s="38">
        <v>2.8E-3</v>
      </c>
      <c r="N109" s="35"/>
      <c r="O109" s="39"/>
      <c r="P109" s="40" t="s">
        <v>62</v>
      </c>
      <c r="Q109" s="35">
        <v>5.0000000000000001E-3</v>
      </c>
      <c r="R109" s="35">
        <v>4.0000000000000002E-4</v>
      </c>
      <c r="S109" s="37">
        <v>2.2000000000000001E-3</v>
      </c>
      <c r="T109" s="37">
        <v>8.9999999999999998E-4</v>
      </c>
      <c r="U109" s="38">
        <v>2.8E-3</v>
      </c>
      <c r="V109" s="119">
        <f>T109+R109</f>
        <v>1.2999999999999999E-3</v>
      </c>
      <c r="AC109" s="42">
        <v>171.55000000004657</v>
      </c>
    </row>
    <row r="110" spans="1:29" x14ac:dyDescent="0.25">
      <c r="A110" s="28"/>
      <c r="B110" s="41"/>
      <c r="C110" s="42"/>
      <c r="D110" s="35"/>
      <c r="E110" s="182"/>
      <c r="F110" s="31"/>
      <c r="G110" s="38"/>
      <c r="H110" s="44"/>
      <c r="I110" s="34"/>
      <c r="J110" s="35"/>
      <c r="K110" s="36"/>
      <c r="L110" s="37"/>
      <c r="M110" s="38"/>
      <c r="N110" s="35"/>
      <c r="O110" s="39"/>
      <c r="P110" s="40"/>
      <c r="U110" s="38"/>
      <c r="V110" s="119"/>
      <c r="AC110" s="42"/>
    </row>
    <row r="111" spans="1:29" x14ac:dyDescent="0.25">
      <c r="A111" s="93">
        <v>43924.75</v>
      </c>
      <c r="B111" s="41">
        <v>7.3125</v>
      </c>
      <c r="C111" s="42">
        <v>175.5</v>
      </c>
      <c r="D111" s="35">
        <v>2.5</v>
      </c>
      <c r="E111" s="182">
        <v>0.61</v>
      </c>
      <c r="F111" s="31">
        <v>3.0000000000000001E-3</v>
      </c>
      <c r="G111" s="38">
        <v>0.88</v>
      </c>
      <c r="H111" s="44"/>
      <c r="I111" s="34">
        <v>1.4</v>
      </c>
      <c r="J111" s="35">
        <v>2.5999999999999999E-3</v>
      </c>
      <c r="K111" s="36">
        <v>1.6000000000000001E-3</v>
      </c>
      <c r="L111" s="37">
        <v>1.8E-3</v>
      </c>
      <c r="M111" s="38">
        <v>7.9999999999999993E-4</v>
      </c>
      <c r="N111" s="35"/>
      <c r="O111" s="39"/>
      <c r="P111" s="40" t="s">
        <v>63</v>
      </c>
      <c r="AC111" s="42">
        <v>175.5</v>
      </c>
    </row>
    <row r="112" spans="1:29" x14ac:dyDescent="0.25">
      <c r="A112" s="28">
        <v>43925.722222222219</v>
      </c>
      <c r="B112" s="41">
        <v>8.2847222222189885</v>
      </c>
      <c r="C112" s="42">
        <v>198.83333333325572</v>
      </c>
      <c r="D112" s="35">
        <v>2.2599999999999998</v>
      </c>
      <c r="E112" s="182">
        <v>0.60599999999999998</v>
      </c>
      <c r="F112" s="31">
        <v>2E-3</v>
      </c>
      <c r="G112" s="38"/>
      <c r="H112" s="44"/>
      <c r="I112" s="34"/>
      <c r="J112" s="35"/>
      <c r="K112" s="36"/>
      <c r="L112" s="37"/>
      <c r="M112" s="38"/>
      <c r="N112" s="35"/>
      <c r="O112" s="39"/>
      <c r="P112" s="40"/>
      <c r="AC112" s="42">
        <v>198.83333333325572</v>
      </c>
    </row>
    <row r="113" spans="1:72" x14ac:dyDescent="0.25">
      <c r="A113" s="28">
        <v>43926.722222222219</v>
      </c>
      <c r="B113" s="41">
        <v>9.2847222222189885</v>
      </c>
      <c r="C113" s="42">
        <v>222.83333333325572</v>
      </c>
      <c r="D113" s="35">
        <v>2.1800000000000002</v>
      </c>
      <c r="E113" s="182">
        <v>0.57399999999999995</v>
      </c>
      <c r="F113" s="31">
        <v>2E-3</v>
      </c>
      <c r="G113" s="38">
        <v>0.77</v>
      </c>
      <c r="H113" s="44"/>
      <c r="I113" s="34"/>
      <c r="J113" s="35"/>
      <c r="K113" s="36"/>
      <c r="L113" s="37"/>
      <c r="M113" s="38"/>
      <c r="N113" s="35"/>
      <c r="O113" s="39"/>
      <c r="P113" s="40"/>
      <c r="AC113" s="42">
        <v>222.83333333325572</v>
      </c>
    </row>
    <row r="114" spans="1:72" x14ac:dyDescent="0.25">
      <c r="A114" s="28">
        <v>43927.684027777781</v>
      </c>
      <c r="B114" s="41">
        <v>10.246527777781012</v>
      </c>
      <c r="C114" s="42">
        <v>245.91666666674428</v>
      </c>
      <c r="D114" s="35">
        <v>2</v>
      </c>
      <c r="E114" s="182">
        <v>0.55391999999999997</v>
      </c>
      <c r="F114" s="31">
        <v>3.0000000000000001E-3</v>
      </c>
      <c r="G114" s="38"/>
      <c r="H114" s="44"/>
      <c r="I114" s="34"/>
      <c r="J114" s="35"/>
      <c r="K114" s="36"/>
      <c r="L114" s="37"/>
      <c r="M114" s="38"/>
      <c r="N114" s="35"/>
      <c r="O114" s="39"/>
      <c r="P114" s="40"/>
      <c r="AC114" s="42">
        <v>245.91666666674428</v>
      </c>
    </row>
    <row r="115" spans="1:72" x14ac:dyDescent="0.25">
      <c r="A115" s="28">
        <v>43928.743055555555</v>
      </c>
      <c r="B115" s="41">
        <v>11.305555555554747</v>
      </c>
      <c r="C115" s="42">
        <v>271.33333333331393</v>
      </c>
      <c r="D115" s="35">
        <v>1.8</v>
      </c>
      <c r="E115" s="182" t="e">
        <v>#N/A</v>
      </c>
      <c r="F115" s="31">
        <v>2E-3</v>
      </c>
      <c r="G115" s="38"/>
      <c r="H115" s="44"/>
      <c r="I115" s="34"/>
      <c r="J115" s="35"/>
      <c r="K115" s="36"/>
      <c r="L115" s="37"/>
      <c r="M115" s="38"/>
      <c r="N115" s="35"/>
      <c r="O115" s="39"/>
      <c r="P115" s="40"/>
      <c r="AC115" s="42">
        <v>271.33333333331393</v>
      </c>
    </row>
    <row r="116" spans="1:72" x14ac:dyDescent="0.25">
      <c r="A116" s="28">
        <v>43929.711111111108</v>
      </c>
      <c r="B116" s="41">
        <v>12.273611111108039</v>
      </c>
      <c r="C116" s="42">
        <v>294.56666666659294</v>
      </c>
      <c r="D116" s="35">
        <v>1.72</v>
      </c>
      <c r="E116" s="182" t="e">
        <v>#N/A</v>
      </c>
      <c r="F116" s="31">
        <v>3.0000000000000001E-3</v>
      </c>
      <c r="G116" s="38"/>
      <c r="H116" s="44"/>
      <c r="I116" s="34"/>
      <c r="J116" s="35"/>
      <c r="K116" s="36"/>
      <c r="L116" s="37"/>
      <c r="M116" s="38"/>
      <c r="N116" s="35"/>
      <c r="O116" s="39"/>
      <c r="P116" s="40"/>
      <c r="W116" s="35">
        <v>2.5999999999999999E-3</v>
      </c>
      <c r="X116" s="35">
        <v>2.9999999999999997E-4</v>
      </c>
      <c r="Y116" s="37">
        <v>1.8E-3</v>
      </c>
      <c r="Z116" s="37">
        <v>8.0000000000000004E-4</v>
      </c>
      <c r="AA116" s="38">
        <v>7.9999999999999993E-4</v>
      </c>
      <c r="AB116" s="164">
        <f>Z116+X116</f>
        <v>1.1000000000000001E-3</v>
      </c>
      <c r="AC116" s="42">
        <v>294.56666666659294</v>
      </c>
    </row>
    <row r="117" spans="1:72" x14ac:dyDescent="0.25">
      <c r="A117" s="28">
        <v>43930.600694444445</v>
      </c>
      <c r="B117" s="41">
        <v>13.163194444445253</v>
      </c>
      <c r="C117" s="42">
        <v>315.91666666668607</v>
      </c>
      <c r="D117" s="35">
        <v>1.62</v>
      </c>
      <c r="E117" s="178">
        <v>0.52500000000000002</v>
      </c>
      <c r="F117" s="31">
        <v>3.0000000000000001E-3</v>
      </c>
      <c r="G117" s="38"/>
      <c r="H117" s="44"/>
      <c r="I117" s="34"/>
      <c r="J117" s="35"/>
      <c r="K117" s="36"/>
      <c r="L117" s="37"/>
      <c r="M117" s="38"/>
      <c r="N117" s="35"/>
      <c r="O117" s="39"/>
      <c r="P117" s="40"/>
    </row>
    <row r="118" spans="1:72" x14ac:dyDescent="0.25">
      <c r="A118" s="28">
        <v>43931.697916666664</v>
      </c>
      <c r="B118" s="41">
        <v>14.260416666664241</v>
      </c>
      <c r="C118" s="42">
        <v>342.24999999994179</v>
      </c>
      <c r="D118" s="35" t="e">
        <v>#N/A</v>
      </c>
      <c r="E118" s="178" t="e">
        <v>#N/A</v>
      </c>
      <c r="F118" s="31" t="e">
        <v>#N/A</v>
      </c>
      <c r="G118" s="38"/>
      <c r="H118" s="44"/>
      <c r="I118" s="34"/>
      <c r="J118" s="35"/>
      <c r="K118" s="36"/>
      <c r="L118" s="37"/>
      <c r="M118" s="38"/>
      <c r="N118" s="35"/>
      <c r="O118" s="39"/>
      <c r="P118" s="40"/>
    </row>
    <row r="119" spans="1:72" x14ac:dyDescent="0.25">
      <c r="A119" s="28">
        <v>43932.709027777775</v>
      </c>
      <c r="B119" s="41">
        <v>15.271527777775191</v>
      </c>
      <c r="C119" s="42">
        <v>366.51666666660458</v>
      </c>
      <c r="D119" s="35">
        <v>1.36</v>
      </c>
      <c r="E119" s="178">
        <v>0.51500000000000001</v>
      </c>
      <c r="F119" s="31">
        <v>3.0000000000000001E-3</v>
      </c>
      <c r="G119" s="38"/>
      <c r="H119" s="44"/>
      <c r="I119" s="34"/>
      <c r="J119" s="35"/>
      <c r="K119" s="36"/>
      <c r="L119" s="37"/>
      <c r="M119" s="38"/>
      <c r="N119" s="35"/>
      <c r="O119" s="39"/>
      <c r="P119" s="40"/>
    </row>
    <row r="120" spans="1:72" x14ac:dyDescent="0.25">
      <c r="A120" s="28">
        <v>43933.635416666664</v>
      </c>
      <c r="B120" s="41">
        <v>16.197916666664241</v>
      </c>
      <c r="C120" s="42">
        <v>388.74999999994179</v>
      </c>
      <c r="D120" s="35" t="e">
        <v>#N/A</v>
      </c>
      <c r="E120" s="178" t="e">
        <v>#N/A</v>
      </c>
      <c r="F120" s="31" t="e">
        <v>#N/A</v>
      </c>
      <c r="G120" s="38"/>
      <c r="H120" s="44"/>
      <c r="I120" s="34"/>
      <c r="J120" s="35"/>
      <c r="K120" s="36"/>
      <c r="L120" s="37"/>
      <c r="M120" s="38"/>
      <c r="N120" s="35"/>
      <c r="O120" s="39"/>
      <c r="P120" s="40"/>
    </row>
    <row r="121" spans="1:72" x14ac:dyDescent="0.25">
      <c r="A121" s="28">
        <v>43934.625</v>
      </c>
      <c r="B121" s="41">
        <v>17.1875</v>
      </c>
      <c r="C121" s="42">
        <v>412.5</v>
      </c>
      <c r="D121" s="35">
        <v>1.24</v>
      </c>
      <c r="E121" s="178">
        <v>0.505</v>
      </c>
      <c r="F121" s="31">
        <v>3.0000000000000001E-3</v>
      </c>
      <c r="G121" s="38"/>
      <c r="H121" s="44"/>
      <c r="I121" s="34"/>
      <c r="J121" s="35"/>
      <c r="K121" s="36"/>
      <c r="L121" s="37"/>
      <c r="M121" s="38"/>
      <c r="N121" s="35"/>
      <c r="O121" s="39"/>
      <c r="P121" s="40"/>
    </row>
    <row r="122" spans="1:72" x14ac:dyDescent="0.25">
      <c r="A122" s="28">
        <v>43935.711111053242</v>
      </c>
      <c r="B122" s="41">
        <v>18.273611053242348</v>
      </c>
      <c r="C122" s="42">
        <v>438.56666527781636</v>
      </c>
      <c r="D122" s="35" t="e">
        <v>#N/A</v>
      </c>
      <c r="E122" s="184">
        <v>0.47711999999999999</v>
      </c>
      <c r="F122" s="31">
        <v>2E-3</v>
      </c>
      <c r="G122" s="38"/>
      <c r="H122" s="44"/>
      <c r="I122" s="34"/>
      <c r="J122" s="35"/>
      <c r="K122" s="36"/>
      <c r="L122" s="37"/>
      <c r="M122" s="38"/>
      <c r="N122" s="35"/>
      <c r="O122" s="39"/>
      <c r="P122" s="40"/>
    </row>
    <row r="123" spans="1:72" x14ac:dyDescent="0.25">
      <c r="A123" s="46">
        <v>43936.659722222219</v>
      </c>
      <c r="B123" s="41">
        <v>19.222222222218988</v>
      </c>
      <c r="C123" s="42">
        <v>461.33333333325572</v>
      </c>
      <c r="D123" s="35">
        <v>1.2</v>
      </c>
      <c r="E123" s="184">
        <v>0.47119999999999995</v>
      </c>
      <c r="F123" s="31"/>
      <c r="G123" s="38"/>
      <c r="H123" s="44"/>
      <c r="I123" s="34"/>
      <c r="J123" s="35"/>
      <c r="K123" s="36"/>
      <c r="L123" s="37"/>
      <c r="M123" s="38"/>
      <c r="N123" s="35"/>
      <c r="O123" s="39"/>
      <c r="P123" s="40"/>
    </row>
    <row r="124" spans="1:72" ht="15.75" thickBot="1" x14ac:dyDescent="0.3">
      <c r="A124" s="46">
        <v>43937.611111111109</v>
      </c>
      <c r="B124" s="41">
        <v>20.173611111109494</v>
      </c>
      <c r="C124" s="42">
        <v>484.16666666662786</v>
      </c>
      <c r="D124" s="35">
        <v>1.04</v>
      </c>
      <c r="E124" s="184" t="e">
        <v>#N/A</v>
      </c>
      <c r="F124" s="31" t="e">
        <v>#N/A</v>
      </c>
      <c r="G124" s="38"/>
      <c r="H124" s="44"/>
      <c r="I124" s="173">
        <v>1.1000000000000001</v>
      </c>
      <c r="J124" s="35"/>
      <c r="K124" s="36"/>
      <c r="L124" s="37"/>
      <c r="M124" s="38"/>
      <c r="N124" s="35"/>
      <c r="O124" s="39"/>
      <c r="P124" s="40"/>
      <c r="BT124">
        <v>0.02</v>
      </c>
    </row>
    <row r="125" spans="1:72" ht="15.75" thickBot="1" x14ac:dyDescent="0.3">
      <c r="A125" s="46">
        <v>43943.625</v>
      </c>
      <c r="B125" s="41">
        <f>A125-$A$7</f>
        <v>26.1875</v>
      </c>
      <c r="C125" s="60">
        <f>B125*24</f>
        <v>628.5</v>
      </c>
      <c r="D125" s="45" t="e">
        <v>#N/A</v>
      </c>
      <c r="E125" s="184" t="e">
        <v>#N/A</v>
      </c>
      <c r="F125" s="31"/>
      <c r="G125" s="38"/>
      <c r="H125" s="44"/>
      <c r="I125" s="34"/>
      <c r="J125" s="35"/>
      <c r="K125" s="36"/>
      <c r="L125" s="37"/>
      <c r="M125" s="38"/>
      <c r="N125" s="35"/>
      <c r="O125" s="39"/>
      <c r="P125" s="40"/>
      <c r="BL125" s="229" t="s">
        <v>91</v>
      </c>
      <c r="BM125" s="229"/>
      <c r="BN125" s="229"/>
      <c r="BO125" s="229"/>
      <c r="BP125" s="230"/>
      <c r="BQ125" s="200"/>
    </row>
    <row r="126" spans="1:72" x14ac:dyDescent="0.25">
      <c r="A126" s="46">
        <v>43945.625</v>
      </c>
      <c r="B126" s="41">
        <f>A126-$A$7</f>
        <v>28.1875</v>
      </c>
      <c r="C126" s="60">
        <f>B126*24</f>
        <v>676.5</v>
      </c>
      <c r="D126" s="35">
        <v>0.36</v>
      </c>
      <c r="E126" s="184">
        <f>0.439*0.93</f>
        <v>0.40827000000000002</v>
      </c>
      <c r="F126" s="31"/>
      <c r="G126" s="38"/>
      <c r="H126" s="44"/>
      <c r="I126" s="34">
        <v>4</v>
      </c>
      <c r="J126" s="35"/>
      <c r="K126" s="36"/>
      <c r="L126" s="37"/>
      <c r="M126" s="38"/>
      <c r="N126" s="35"/>
      <c r="O126" s="39"/>
      <c r="P126" s="40"/>
      <c r="BL126" s="2"/>
      <c r="BM126" s="2" t="s">
        <v>85</v>
      </c>
      <c r="BN126" s="2" t="s">
        <v>86</v>
      </c>
      <c r="BO126" s="2" t="s">
        <v>87</v>
      </c>
      <c r="BP126" s="3" t="s">
        <v>88</v>
      </c>
    </row>
    <row r="127" spans="1:72" x14ac:dyDescent="0.25">
      <c r="A127" s="46"/>
      <c r="B127" s="41"/>
      <c r="C127" s="42"/>
      <c r="D127" s="35"/>
      <c r="E127" s="185"/>
      <c r="F127" s="31"/>
      <c r="G127" s="38"/>
      <c r="H127" s="44"/>
      <c r="I127" s="34"/>
      <c r="J127" s="35"/>
      <c r="K127" s="36"/>
      <c r="L127" s="37"/>
      <c r="M127" s="38"/>
      <c r="N127" s="35"/>
      <c r="O127" s="39"/>
      <c r="P127" s="40"/>
      <c r="BL127" s="6" t="s">
        <v>67</v>
      </c>
      <c r="BM127" s="149"/>
      <c r="BN127" s="149">
        <f>$M$12</f>
        <v>4.7999999999999996E-3</v>
      </c>
      <c r="BO127" s="149">
        <f>$M$16</f>
        <v>3.5000000000000001E-3</v>
      </c>
      <c r="BP127" s="151">
        <f>$M$18</f>
        <v>1.7000000000000006E-3</v>
      </c>
      <c r="BQ127" s="201"/>
      <c r="BR127" s="6" t="s">
        <v>67</v>
      </c>
      <c r="BT127">
        <f>100-(BN127/0.02*100)</f>
        <v>76</v>
      </c>
    </row>
    <row r="128" spans="1:72" x14ac:dyDescent="0.25">
      <c r="A128" s="46"/>
      <c r="B128" s="41"/>
      <c r="C128" s="42"/>
      <c r="D128" s="35"/>
      <c r="E128" s="185"/>
      <c r="F128" s="31"/>
      <c r="G128" s="38"/>
      <c r="H128" s="44"/>
      <c r="I128" s="34"/>
      <c r="J128" s="35"/>
      <c r="K128" s="36"/>
      <c r="L128" s="37"/>
      <c r="M128" s="38"/>
      <c r="N128" s="35"/>
      <c r="O128" s="39"/>
      <c r="P128" s="40"/>
      <c r="BL128" s="6" t="s">
        <v>68</v>
      </c>
      <c r="BM128" s="149"/>
      <c r="BN128" s="149">
        <f>$M$57</f>
        <v>4.3000000000000009E-3</v>
      </c>
      <c r="BO128" s="149">
        <f>$M$64</f>
        <v>2.8999999999999998E-3</v>
      </c>
      <c r="BP128" s="151">
        <f>$M$66</f>
        <v>5.9999999999999984E-4</v>
      </c>
      <c r="BQ128" s="201"/>
      <c r="BR128" s="6" t="s">
        <v>68</v>
      </c>
      <c r="BT128">
        <f t="shared" ref="BT128:BT135" si="4">100-(BN128/0.02*100)</f>
        <v>78.5</v>
      </c>
    </row>
    <row r="129" spans="1:72" x14ac:dyDescent="0.25">
      <c r="A129" s="5"/>
      <c r="B129" s="6"/>
      <c r="C129" s="42"/>
      <c r="D129" s="35"/>
      <c r="E129" s="185"/>
      <c r="F129" s="31"/>
      <c r="G129" s="38"/>
      <c r="H129" s="44"/>
      <c r="I129" s="34"/>
      <c r="J129" s="35"/>
      <c r="K129" s="36"/>
      <c r="L129" s="37"/>
      <c r="M129" s="38"/>
      <c r="N129" s="35"/>
      <c r="O129" s="39"/>
      <c r="P129" s="40"/>
      <c r="BL129" s="6" t="s">
        <v>69</v>
      </c>
      <c r="BM129" s="149"/>
      <c r="BN129" s="149">
        <f>$M$102</f>
        <v>3.0000000000000035E-4</v>
      </c>
      <c r="BO129" s="149">
        <f>$M$109</f>
        <v>2.8E-3</v>
      </c>
      <c r="BP129" s="151">
        <f>$M$111</f>
        <v>7.9999999999999993E-4</v>
      </c>
      <c r="BQ129" s="201"/>
      <c r="BR129" s="6" t="s">
        <v>69</v>
      </c>
      <c r="BT129">
        <f t="shared" si="4"/>
        <v>98.5</v>
      </c>
    </row>
    <row r="130" spans="1:72" x14ac:dyDescent="0.25">
      <c r="A130" s="5"/>
      <c r="B130" s="6"/>
      <c r="C130" s="42"/>
      <c r="D130" s="35"/>
      <c r="E130" s="185"/>
      <c r="F130" s="31"/>
      <c r="G130" s="38"/>
      <c r="H130" s="44"/>
      <c r="I130" s="34"/>
      <c r="J130" s="35"/>
      <c r="K130" s="36"/>
      <c r="L130" s="37"/>
      <c r="M130" s="38"/>
      <c r="N130" s="35"/>
      <c r="O130" s="39"/>
      <c r="P130" s="40"/>
      <c r="BL130" s="6" t="s">
        <v>70</v>
      </c>
      <c r="BM130" s="149"/>
      <c r="BN130" s="149">
        <f>$M$147</f>
        <v>5.5999999999999991E-3</v>
      </c>
      <c r="BO130" s="149">
        <f>$M$152</f>
        <v>2.2000000000000001E-3</v>
      </c>
      <c r="BP130" s="151">
        <f>$M$154</f>
        <v>2.0000000000000005E-3</v>
      </c>
      <c r="BQ130" s="201"/>
      <c r="BR130" s="6" t="s">
        <v>70</v>
      </c>
      <c r="BT130">
        <f t="shared" si="4"/>
        <v>72</v>
      </c>
    </row>
    <row r="131" spans="1:72" x14ac:dyDescent="0.25">
      <c r="A131" s="5"/>
      <c r="B131" s="6"/>
      <c r="C131" s="42"/>
      <c r="D131" s="35"/>
      <c r="E131" s="185"/>
      <c r="F131" s="31"/>
      <c r="G131" s="38"/>
      <c r="H131" s="44"/>
      <c r="I131" s="34"/>
      <c r="J131" s="35"/>
      <c r="K131" s="36"/>
      <c r="L131" s="37"/>
      <c r="M131" s="38"/>
      <c r="N131" s="35"/>
      <c r="O131" s="39"/>
      <c r="P131" s="40"/>
      <c r="BL131" s="6" t="s">
        <v>71</v>
      </c>
      <c r="BM131" s="6"/>
      <c r="BN131" s="6">
        <f>$M$191</f>
        <v>5.1999999999999998E-3</v>
      </c>
      <c r="BO131" s="6">
        <f>$M$199</f>
        <v>1.1999999999999999E-3</v>
      </c>
      <c r="BP131" s="7">
        <f>$M$201</f>
        <v>5.0000000000000001E-4</v>
      </c>
      <c r="BQ131" s="202"/>
      <c r="BR131" s="6" t="s">
        <v>71</v>
      </c>
      <c r="BT131">
        <f t="shared" si="4"/>
        <v>74</v>
      </c>
    </row>
    <row r="132" spans="1:72" x14ac:dyDescent="0.25">
      <c r="A132" s="5"/>
      <c r="B132" s="6"/>
      <c r="C132" s="42"/>
      <c r="D132" s="35"/>
      <c r="E132" s="185"/>
      <c r="F132" s="31"/>
      <c r="G132" s="38"/>
      <c r="H132" s="44"/>
      <c r="I132" s="34"/>
      <c r="J132" s="35"/>
      <c r="K132" s="36"/>
      <c r="L132" s="37"/>
      <c r="M132" s="38"/>
      <c r="N132" s="35"/>
      <c r="O132" s="39"/>
      <c r="P132" s="40"/>
      <c r="BL132" s="6" t="s">
        <v>72</v>
      </c>
      <c r="BM132" s="149"/>
      <c r="BN132" s="149">
        <f>$M$235</f>
        <v>2.8E-3</v>
      </c>
      <c r="BO132" s="149">
        <f>$M$246</f>
        <v>4.0000000000000007E-4</v>
      </c>
      <c r="BP132" s="151">
        <f>$M$248</f>
        <v>2.0000000000000009E-4</v>
      </c>
      <c r="BQ132" s="201"/>
      <c r="BR132" s="6" t="s">
        <v>72</v>
      </c>
      <c r="BT132">
        <f t="shared" si="4"/>
        <v>86</v>
      </c>
    </row>
    <row r="133" spans="1:72" x14ac:dyDescent="0.25">
      <c r="BL133" s="6" t="s">
        <v>76</v>
      </c>
      <c r="BM133" s="149"/>
      <c r="BN133" s="149">
        <f>$M$279</f>
        <v>0.01</v>
      </c>
      <c r="BO133" s="149">
        <f>$M$284</f>
        <v>3.0000000000000005E-3</v>
      </c>
      <c r="BP133" s="151">
        <f>$M$286</f>
        <v>5.9999999999999984E-4</v>
      </c>
      <c r="BQ133" s="201"/>
      <c r="BR133" s="6" t="s">
        <v>76</v>
      </c>
      <c r="BT133">
        <f t="shared" si="4"/>
        <v>50</v>
      </c>
    </row>
    <row r="134" spans="1:72" x14ac:dyDescent="0.25">
      <c r="BL134" s="6" t="s">
        <v>73</v>
      </c>
      <c r="BM134" s="149"/>
      <c r="BN134" s="149">
        <f>$M$325</f>
        <v>5.1000000000000004E-3</v>
      </c>
      <c r="BO134" s="149">
        <f>$M$332</f>
        <v>1.0000000000000005E-4</v>
      </c>
      <c r="BP134" s="151">
        <f>$M$334</f>
        <v>6.0000000000000006E-4</v>
      </c>
      <c r="BQ134" s="201"/>
      <c r="BR134" s="6" t="s">
        <v>73</v>
      </c>
      <c r="BT134">
        <f t="shared" si="4"/>
        <v>74.5</v>
      </c>
    </row>
    <row r="135" spans="1:72" ht="15.75" thickBot="1" x14ac:dyDescent="0.3">
      <c r="BL135" s="147" t="s">
        <v>74</v>
      </c>
      <c r="BM135" s="152"/>
      <c r="BN135" s="152">
        <f>$M$369</f>
        <v>3.5999999999999999E-3</v>
      </c>
      <c r="BO135" s="152">
        <f>$M$385</f>
        <v>0</v>
      </c>
      <c r="BP135" s="153">
        <f>$M$387</f>
        <v>-2.0000000000000004E-4</v>
      </c>
      <c r="BQ135" s="203"/>
      <c r="BR135" s="147" t="s">
        <v>74</v>
      </c>
      <c r="BT135">
        <f t="shared" si="4"/>
        <v>82</v>
      </c>
    </row>
    <row r="136" spans="1:72" x14ac:dyDescent="0.25">
      <c r="A136" s="204" t="s">
        <v>22</v>
      </c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6"/>
    </row>
    <row r="137" spans="1:72" x14ac:dyDescent="0.25">
      <c r="A137" s="207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9"/>
    </row>
    <row r="138" spans="1:72" ht="15.75" thickBot="1" x14ac:dyDescent="0.3">
      <c r="A138" s="210"/>
      <c r="B138" s="211"/>
      <c r="C138" s="211"/>
      <c r="D138" s="211"/>
      <c r="E138" s="21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1"/>
      <c r="P138" s="212"/>
    </row>
    <row r="139" spans="1:72" x14ac:dyDescent="0.25">
      <c r="A139" s="1" t="s">
        <v>125</v>
      </c>
      <c r="B139" s="2"/>
      <c r="C139" s="3"/>
      <c r="D139" s="47" t="s">
        <v>0</v>
      </c>
      <c r="E139" s="179" t="s">
        <v>1</v>
      </c>
      <c r="F139" s="48" t="s">
        <v>2</v>
      </c>
      <c r="G139" s="49" t="s">
        <v>3</v>
      </c>
      <c r="H139" s="50" t="s">
        <v>4</v>
      </c>
      <c r="I139" s="51" t="s">
        <v>5</v>
      </c>
      <c r="J139" s="47" t="s">
        <v>6</v>
      </c>
      <c r="K139" s="52" t="s">
        <v>7</v>
      </c>
      <c r="L139" s="48" t="s">
        <v>8</v>
      </c>
      <c r="M139" s="49" t="s">
        <v>9</v>
      </c>
      <c r="N139" s="47" t="s">
        <v>10</v>
      </c>
      <c r="O139" s="50" t="s">
        <v>11</v>
      </c>
      <c r="P139" s="4" t="s">
        <v>12</v>
      </c>
    </row>
    <row r="140" spans="1:72" x14ac:dyDescent="0.25">
      <c r="A140" s="5"/>
      <c r="B140" s="6"/>
      <c r="C140" s="7"/>
      <c r="D140" s="8" t="s">
        <v>13</v>
      </c>
      <c r="E140" s="9" t="s">
        <v>13</v>
      </c>
      <c r="F140" s="10" t="s">
        <v>13</v>
      </c>
      <c r="G140" s="11" t="s">
        <v>13</v>
      </c>
      <c r="H140" s="12" t="s">
        <v>13</v>
      </c>
      <c r="I140" s="13" t="s">
        <v>13</v>
      </c>
      <c r="J140" s="8" t="s">
        <v>13</v>
      </c>
      <c r="K140" s="14" t="s">
        <v>13</v>
      </c>
      <c r="L140" s="10" t="s">
        <v>13</v>
      </c>
      <c r="M140" s="11" t="s">
        <v>13</v>
      </c>
      <c r="N140" s="8" t="s">
        <v>13</v>
      </c>
      <c r="O140" s="15" t="s">
        <v>13</v>
      </c>
      <c r="P140" s="16"/>
    </row>
    <row r="141" spans="1:72" ht="15.75" thickBot="1" x14ac:dyDescent="0.3">
      <c r="A141" s="17" t="s">
        <v>14</v>
      </c>
      <c r="B141" s="18" t="s">
        <v>15</v>
      </c>
      <c r="C141" s="19" t="s">
        <v>16</v>
      </c>
      <c r="D141" s="20" t="s">
        <v>17</v>
      </c>
      <c r="E141" s="180" t="s">
        <v>17</v>
      </c>
      <c r="F141" s="21" t="s">
        <v>17</v>
      </c>
      <c r="G141" s="22" t="s">
        <v>17</v>
      </c>
      <c r="H141" s="23" t="s">
        <v>17</v>
      </c>
      <c r="I141" s="24" t="s">
        <v>18</v>
      </c>
      <c r="J141" s="20" t="s">
        <v>19</v>
      </c>
      <c r="K141" s="25" t="s">
        <v>19</v>
      </c>
      <c r="L141" s="21" t="s">
        <v>19</v>
      </c>
      <c r="M141" s="22" t="s">
        <v>19</v>
      </c>
      <c r="N141" s="20" t="s">
        <v>20</v>
      </c>
      <c r="O141" s="26" t="s">
        <v>20</v>
      </c>
      <c r="P141" s="27"/>
      <c r="Q141" t="s">
        <v>77</v>
      </c>
      <c r="S141" t="s">
        <v>78</v>
      </c>
      <c r="U141" t="s">
        <v>79</v>
      </c>
      <c r="W141" t="s">
        <v>80</v>
      </c>
      <c r="Y141" t="s">
        <v>81</v>
      </c>
      <c r="AA141" t="s">
        <v>82</v>
      </c>
    </row>
    <row r="142" spans="1:72" x14ac:dyDescent="0.25">
      <c r="A142" s="28">
        <v>43917.625</v>
      </c>
      <c r="B142" s="29">
        <v>0</v>
      </c>
      <c r="C142" s="54">
        <v>0</v>
      </c>
      <c r="D142" s="30"/>
      <c r="E142" s="181"/>
      <c r="F142" s="31">
        <v>0.06</v>
      </c>
      <c r="G142" s="32">
        <v>0.25</v>
      </c>
      <c r="H142" s="33"/>
      <c r="I142" s="34">
        <v>8.3000000000000007</v>
      </c>
      <c r="J142" s="35">
        <v>3.4099999999999998E-2</v>
      </c>
      <c r="K142" s="36">
        <v>1.8200000000000001E-2</v>
      </c>
      <c r="L142" s="37">
        <v>1.41E-2</v>
      </c>
      <c r="M142" s="38">
        <v>1.9999999999999997E-2</v>
      </c>
      <c r="N142" s="35"/>
      <c r="O142" s="39"/>
      <c r="P142" s="40" t="s">
        <v>44</v>
      </c>
      <c r="Q142" s="35">
        <v>3.4099999999999998E-2</v>
      </c>
      <c r="R142" s="35">
        <v>3.5999999999999999E-3</v>
      </c>
      <c r="S142" s="37">
        <v>1.41E-2</v>
      </c>
      <c r="T142" s="37">
        <v>5.3E-3</v>
      </c>
      <c r="U142" s="38">
        <v>1.9999999999999997E-2</v>
      </c>
      <c r="V142" s="119">
        <f>R142+T142</f>
        <v>8.8999999999999999E-3</v>
      </c>
      <c r="AC142" s="54">
        <v>0</v>
      </c>
    </row>
    <row r="143" spans="1:72" x14ac:dyDescent="0.25">
      <c r="A143" s="28">
        <v>43917.638888888891</v>
      </c>
      <c r="B143" s="41">
        <v>1.3888888890505768E-2</v>
      </c>
      <c r="C143" s="53">
        <v>0.33333333337213844</v>
      </c>
      <c r="D143" s="43"/>
      <c r="E143" s="181"/>
      <c r="F143" s="31"/>
      <c r="G143" s="32">
        <v>1.03</v>
      </c>
      <c r="H143" s="33"/>
      <c r="I143" s="34">
        <v>2.1</v>
      </c>
      <c r="J143" s="35"/>
      <c r="K143" s="36"/>
      <c r="L143" s="37"/>
      <c r="M143" s="38"/>
      <c r="N143" s="35"/>
      <c r="O143" s="39"/>
      <c r="P143" s="40"/>
      <c r="Q143" s="35"/>
      <c r="R143" s="35"/>
      <c r="S143" s="37"/>
      <c r="T143" s="37"/>
      <c r="U143" s="38"/>
      <c r="V143" s="119"/>
      <c r="AC143" s="53">
        <v>0.33333333337213844</v>
      </c>
    </row>
    <row r="144" spans="1:72" x14ac:dyDescent="0.25">
      <c r="A144" s="28">
        <v>43917.701388888891</v>
      </c>
      <c r="B144" s="41">
        <v>7.6388888890505768E-2</v>
      </c>
      <c r="C144" s="53">
        <v>1.8333333333721384</v>
      </c>
      <c r="D144" s="43"/>
      <c r="E144" s="181"/>
      <c r="F144" s="31"/>
      <c r="G144" s="32"/>
      <c r="H144" s="33"/>
      <c r="I144" s="34"/>
      <c r="J144" s="35"/>
      <c r="K144" s="36"/>
      <c r="L144" s="37"/>
      <c r="M144" s="38"/>
      <c r="N144" s="35"/>
      <c r="O144" s="39"/>
      <c r="P144" s="40"/>
      <c r="Q144" s="35"/>
      <c r="R144" s="35"/>
      <c r="S144" s="37"/>
      <c r="T144" s="37"/>
      <c r="U144" s="38"/>
      <c r="V144" s="119"/>
      <c r="AC144" s="53">
        <v>1.8333333333721384</v>
      </c>
    </row>
    <row r="145" spans="1:29" x14ac:dyDescent="0.25">
      <c r="A145" s="28">
        <v>43917.708333333336</v>
      </c>
      <c r="B145" s="41">
        <v>8.3333333335758653E-2</v>
      </c>
      <c r="C145" s="53">
        <v>2.0000000000582077</v>
      </c>
      <c r="D145" s="43"/>
      <c r="E145" s="181"/>
      <c r="F145" s="31">
        <v>1.4999999999999999E-2</v>
      </c>
      <c r="G145" s="32"/>
      <c r="H145" s="33"/>
      <c r="I145" s="34"/>
      <c r="J145" s="35">
        <v>1.1900000000000001E-2</v>
      </c>
      <c r="K145" s="36">
        <v>4.4999999999999997E-3</v>
      </c>
      <c r="L145" s="37">
        <v>4.1000000000000003E-3</v>
      </c>
      <c r="M145" s="38">
        <v>7.8000000000000005E-3</v>
      </c>
      <c r="N145" s="35"/>
      <c r="O145" s="39"/>
      <c r="P145" s="40" t="s">
        <v>40</v>
      </c>
      <c r="Q145" s="35"/>
      <c r="R145" s="35"/>
      <c r="S145" s="37"/>
      <c r="T145" s="118"/>
      <c r="V145" s="119"/>
      <c r="AC145" s="53">
        <v>2.0000000000582077</v>
      </c>
    </row>
    <row r="146" spans="1:29" x14ac:dyDescent="0.25">
      <c r="A146" s="28"/>
      <c r="B146" s="41"/>
      <c r="C146" s="53"/>
      <c r="D146" s="43"/>
      <c r="E146" s="181"/>
      <c r="F146" s="31"/>
      <c r="G146" s="32"/>
      <c r="H146" s="33"/>
      <c r="I146" s="34"/>
      <c r="J146" s="35"/>
      <c r="K146" s="36"/>
      <c r="L146" s="37"/>
      <c r="M146" s="38"/>
      <c r="N146" s="35"/>
      <c r="O146" s="39"/>
      <c r="P146" s="40"/>
      <c r="Q146" s="35"/>
      <c r="R146" s="35"/>
      <c r="S146" s="37"/>
      <c r="T146" s="37"/>
      <c r="U146" s="38"/>
      <c r="V146" s="119"/>
      <c r="AC146" s="53"/>
    </row>
    <row r="147" spans="1:29" x14ac:dyDescent="0.25">
      <c r="A147" s="28">
        <v>43917.729166666664</v>
      </c>
      <c r="B147" s="41">
        <v>0.10416666666424135</v>
      </c>
      <c r="C147" s="53">
        <v>2.4999999999417923</v>
      </c>
      <c r="D147" s="35">
        <v>2.5</v>
      </c>
      <c r="E147" s="182">
        <v>0.59599999999999997</v>
      </c>
      <c r="F147" s="31">
        <v>1.4999999999999999E-2</v>
      </c>
      <c r="G147" s="32">
        <v>0.85</v>
      </c>
      <c r="H147" s="33"/>
      <c r="I147" s="55">
        <v>1.9</v>
      </c>
      <c r="J147" s="35">
        <v>9.5999999999999992E-3</v>
      </c>
      <c r="K147" s="36">
        <v>4.5999999999999999E-3</v>
      </c>
      <c r="L147" s="37">
        <v>4.0000000000000001E-3</v>
      </c>
      <c r="M147" s="38">
        <v>5.5999999999999991E-3</v>
      </c>
      <c r="N147" s="35"/>
      <c r="O147" s="39"/>
      <c r="P147" s="40" t="s">
        <v>41</v>
      </c>
      <c r="V147" s="119"/>
      <c r="AC147" s="53">
        <v>2.4999999999417923</v>
      </c>
    </row>
    <row r="148" spans="1:29" x14ac:dyDescent="0.25">
      <c r="A148" s="28">
        <v>43918.479166666664</v>
      </c>
      <c r="B148" s="41">
        <v>0.85416666666424135</v>
      </c>
      <c r="C148" s="42">
        <v>20.499999999941792</v>
      </c>
      <c r="D148" s="35">
        <v>1.96</v>
      </c>
      <c r="E148" s="182">
        <v>0.53500000000000003</v>
      </c>
      <c r="F148" s="31">
        <v>1.2E-2</v>
      </c>
      <c r="G148" s="38"/>
      <c r="H148" s="33"/>
      <c r="I148" s="34"/>
      <c r="J148" s="35"/>
      <c r="K148" s="36"/>
      <c r="L148" s="37"/>
      <c r="M148" s="38"/>
      <c r="N148" s="35"/>
      <c r="O148" s="39"/>
      <c r="P148" s="40"/>
      <c r="U148" s="38"/>
      <c r="V148" s="119"/>
      <c r="AC148" s="42">
        <v>20.499999999941792</v>
      </c>
    </row>
    <row r="149" spans="1:29" x14ac:dyDescent="0.25">
      <c r="A149" s="28">
        <v>43919.5625</v>
      </c>
      <c r="B149" s="41">
        <v>1.9375</v>
      </c>
      <c r="C149" s="42">
        <v>46.5</v>
      </c>
      <c r="D149" s="35">
        <v>1.54</v>
      </c>
      <c r="E149" s="182">
        <v>0.47899999999999998</v>
      </c>
      <c r="F149" s="31">
        <v>1.2E-2</v>
      </c>
      <c r="G149" s="38">
        <v>0.88</v>
      </c>
      <c r="H149" s="33"/>
      <c r="I149" s="34"/>
      <c r="J149" s="35"/>
      <c r="K149" s="36"/>
      <c r="L149" s="37"/>
      <c r="M149" s="38"/>
      <c r="N149" s="35"/>
      <c r="O149" s="39"/>
      <c r="P149" s="40"/>
      <c r="Q149" s="35">
        <v>1.1900000000000001E-2</v>
      </c>
      <c r="R149" s="35">
        <v>1.1999999999999999E-3</v>
      </c>
      <c r="S149" s="37">
        <v>4.1000000000000003E-3</v>
      </c>
      <c r="T149" s="37">
        <v>8.0000000000000004E-4</v>
      </c>
      <c r="U149" s="38">
        <v>7.8000000000000005E-3</v>
      </c>
      <c r="V149" s="119">
        <f>R149+T149</f>
        <v>2E-3</v>
      </c>
      <c r="AC149" s="42">
        <v>10</v>
      </c>
    </row>
    <row r="150" spans="1:29" x14ac:dyDescent="0.25">
      <c r="A150" s="28">
        <v>43920.5625</v>
      </c>
      <c r="B150" s="41">
        <v>2.9375</v>
      </c>
      <c r="C150" s="42">
        <v>70.5</v>
      </c>
      <c r="D150" s="35">
        <v>1.34</v>
      </c>
      <c r="E150" s="183">
        <v>0.435</v>
      </c>
      <c r="F150" s="31">
        <v>5.0000000000000001E-3</v>
      </c>
      <c r="G150" s="38"/>
      <c r="H150" s="33"/>
      <c r="I150" s="34"/>
      <c r="J150" s="35"/>
      <c r="K150" s="36"/>
      <c r="L150" s="37"/>
      <c r="M150" s="38"/>
      <c r="N150" s="35"/>
      <c r="O150" s="39"/>
      <c r="P150" s="40"/>
      <c r="Q150" s="35"/>
      <c r="R150" s="35"/>
      <c r="S150" s="37"/>
      <c r="T150" s="37"/>
      <c r="U150" s="38"/>
      <c r="V150" s="119"/>
      <c r="W150" s="35">
        <v>9.5999999999999992E-3</v>
      </c>
      <c r="X150" s="35">
        <v>5.0000000000000001E-4</v>
      </c>
      <c r="Y150" s="37">
        <v>4.0000000000000001E-3</v>
      </c>
      <c r="Z150" s="37">
        <v>5.0000000000000001E-4</v>
      </c>
      <c r="AA150" s="38">
        <v>5.5999999999999991E-3</v>
      </c>
      <c r="AB150" s="164">
        <f>Z150+X150</f>
        <v>1E-3</v>
      </c>
      <c r="AC150" s="42">
        <v>65</v>
      </c>
    </row>
    <row r="151" spans="1:29" x14ac:dyDescent="0.25">
      <c r="A151" s="28">
        <v>43921.572916666664</v>
      </c>
      <c r="B151" s="41">
        <v>3.9479166666642413</v>
      </c>
      <c r="C151" s="42">
        <v>94.749999999941792</v>
      </c>
      <c r="D151" s="35">
        <v>1.19</v>
      </c>
      <c r="E151" s="183">
        <v>0.41005802707930367</v>
      </c>
      <c r="F151" s="31">
        <v>5.0000000000000001E-3</v>
      </c>
      <c r="G151" s="38">
        <v>0.81</v>
      </c>
      <c r="H151" s="44"/>
      <c r="I151" s="34"/>
      <c r="J151" s="35"/>
      <c r="K151" s="36"/>
      <c r="L151" s="37"/>
      <c r="M151" s="38"/>
      <c r="N151" s="35"/>
      <c r="O151" s="39"/>
      <c r="P151" s="40"/>
      <c r="Q151" s="35"/>
      <c r="R151" s="35"/>
      <c r="S151" s="37"/>
      <c r="T151" s="37"/>
      <c r="U151" s="38"/>
      <c r="V151" s="119"/>
      <c r="AC151" s="42">
        <v>94.749999999941792</v>
      </c>
    </row>
    <row r="152" spans="1:29" x14ac:dyDescent="0.25">
      <c r="A152" s="28">
        <v>43922.513888888891</v>
      </c>
      <c r="B152" s="41">
        <v>4.8888888888905058</v>
      </c>
      <c r="C152" s="42">
        <v>117.33333333337214</v>
      </c>
      <c r="D152" s="35">
        <v>1.08</v>
      </c>
      <c r="E152" s="182">
        <v>0.39743999999999996</v>
      </c>
      <c r="F152" s="31">
        <v>6.0000000000000001E-3</v>
      </c>
      <c r="G152" s="38">
        <v>0.79</v>
      </c>
      <c r="H152" s="44"/>
      <c r="I152" s="34">
        <v>4.9400000000000004</v>
      </c>
      <c r="J152" s="35">
        <v>5.4000000000000003E-3</v>
      </c>
      <c r="K152" s="36">
        <v>3.2000000000000002E-3</v>
      </c>
      <c r="L152" s="37">
        <v>3.2000000000000002E-3</v>
      </c>
      <c r="M152" s="38">
        <v>2.2000000000000001E-3</v>
      </c>
      <c r="N152" s="35"/>
      <c r="O152" s="39"/>
      <c r="P152" s="40" t="s">
        <v>56</v>
      </c>
      <c r="Q152" s="35">
        <v>5.4000000000000003E-3</v>
      </c>
      <c r="R152" s="35">
        <v>5.0000000000000001E-4</v>
      </c>
      <c r="S152" s="37">
        <v>3.2000000000000002E-3</v>
      </c>
      <c r="T152" s="37">
        <v>4.0000000000000002E-4</v>
      </c>
      <c r="U152" s="38">
        <v>2.2000000000000001E-3</v>
      </c>
      <c r="V152" s="119">
        <f>R152+T152</f>
        <v>8.9999999999999998E-4</v>
      </c>
      <c r="AC152" s="42">
        <v>117.33333333337214</v>
      </c>
    </row>
    <row r="153" spans="1:29" x14ac:dyDescent="0.25">
      <c r="A153" s="28"/>
      <c r="B153" s="41"/>
      <c r="C153" s="42"/>
      <c r="D153" s="35"/>
      <c r="E153" s="182"/>
      <c r="F153" s="31"/>
      <c r="G153" s="38"/>
      <c r="H153" s="44"/>
      <c r="I153" s="34"/>
      <c r="J153" s="35"/>
      <c r="K153" s="36"/>
      <c r="L153" s="37"/>
      <c r="M153" s="38"/>
      <c r="N153" s="35"/>
      <c r="O153" s="39"/>
      <c r="P153" s="40"/>
      <c r="Q153" s="35"/>
      <c r="R153" s="35"/>
      <c r="S153" s="37"/>
      <c r="T153" s="37"/>
      <c r="U153" s="38"/>
      <c r="V153" s="119"/>
      <c r="AC153" s="42"/>
    </row>
    <row r="154" spans="1:29" x14ac:dyDescent="0.25">
      <c r="A154" s="28">
        <v>43922.6875</v>
      </c>
      <c r="B154" s="41">
        <v>5.0625</v>
      </c>
      <c r="C154" s="42">
        <v>121.5</v>
      </c>
      <c r="D154" s="35">
        <v>2.42</v>
      </c>
      <c r="E154" s="182">
        <v>0.58899999999999997</v>
      </c>
      <c r="F154" s="31">
        <v>4.0000000000000001E-3</v>
      </c>
      <c r="G154" s="38">
        <v>1.04</v>
      </c>
      <c r="H154" s="44"/>
      <c r="I154" s="34">
        <v>3.1</v>
      </c>
      <c r="J154" s="35">
        <v>5.1000000000000004E-3</v>
      </c>
      <c r="K154" s="36">
        <v>3.5000000000000001E-3</v>
      </c>
      <c r="L154" s="37">
        <v>3.0999999999999999E-3</v>
      </c>
      <c r="M154" s="38">
        <v>2.0000000000000005E-3</v>
      </c>
      <c r="N154" s="35"/>
      <c r="O154" s="39"/>
      <c r="P154" s="40" t="s">
        <v>57</v>
      </c>
      <c r="Q154" s="117"/>
      <c r="R154" s="117"/>
      <c r="S154" s="118"/>
      <c r="T154" s="118"/>
      <c r="AC154" s="42">
        <v>121.5</v>
      </c>
    </row>
    <row r="155" spans="1:29" x14ac:dyDescent="0.25">
      <c r="A155" s="28">
        <v>43923.618055555555</v>
      </c>
      <c r="B155" s="41">
        <v>5.9930555555547471</v>
      </c>
      <c r="C155" s="42">
        <v>143.83333333331393</v>
      </c>
      <c r="D155" s="35">
        <v>2.2999999999999998</v>
      </c>
      <c r="E155" s="182">
        <v>0.57504</v>
      </c>
      <c r="F155" s="31"/>
      <c r="G155" s="38"/>
      <c r="H155" s="44"/>
      <c r="I155" s="34"/>
      <c r="J155" s="35"/>
      <c r="K155" s="36"/>
      <c r="L155" s="37"/>
      <c r="M155" s="38"/>
      <c r="N155" s="35"/>
      <c r="O155" s="39"/>
      <c r="P155" s="40"/>
      <c r="AC155" s="42">
        <v>143.83333333331393</v>
      </c>
    </row>
    <row r="156" spans="1:29" x14ac:dyDescent="0.25">
      <c r="A156" s="28">
        <v>43924.585416666669</v>
      </c>
      <c r="B156" s="41">
        <v>6.9604166666686069</v>
      </c>
      <c r="C156" s="42">
        <v>167.05000000004657</v>
      </c>
      <c r="D156" s="35">
        <v>1.94</v>
      </c>
      <c r="E156" s="182">
        <v>0.56351999999999991</v>
      </c>
      <c r="F156" s="31">
        <v>3.0000000000000001E-3</v>
      </c>
      <c r="G156" s="38"/>
      <c r="H156" s="44"/>
      <c r="I156" s="34"/>
      <c r="J156" s="35"/>
      <c r="K156" s="36"/>
      <c r="L156" s="37"/>
      <c r="M156" s="38"/>
      <c r="N156" s="35"/>
      <c r="O156" s="39"/>
      <c r="P156" s="40"/>
      <c r="AC156" s="42">
        <v>167.05000000004657</v>
      </c>
    </row>
    <row r="157" spans="1:29" x14ac:dyDescent="0.25">
      <c r="A157" s="28">
        <v>43925.722222222219</v>
      </c>
      <c r="B157" s="41">
        <v>8.0972222222189885</v>
      </c>
      <c r="C157" s="42">
        <v>194.33333333325572</v>
      </c>
      <c r="D157" s="35">
        <v>1.66</v>
      </c>
      <c r="E157" s="182">
        <v>0.56100000000000005</v>
      </c>
      <c r="F157" s="31">
        <v>5.0000000000000001E-3</v>
      </c>
      <c r="G157" s="38"/>
      <c r="H157" s="44"/>
      <c r="I157" s="34"/>
      <c r="J157" s="35"/>
      <c r="K157" s="36"/>
      <c r="L157" s="37"/>
      <c r="M157" s="38"/>
      <c r="N157" s="35"/>
      <c r="O157" s="39"/>
      <c r="P157" s="40"/>
      <c r="AC157" s="42">
        <v>194.33333333325572</v>
      </c>
    </row>
    <row r="158" spans="1:29" x14ac:dyDescent="0.25">
      <c r="A158" s="28">
        <v>43926.722222222219</v>
      </c>
      <c r="B158" s="41">
        <v>9.0972222222189885</v>
      </c>
      <c r="C158" s="42">
        <v>218.33333333325572</v>
      </c>
      <c r="D158" s="35">
        <v>1.6</v>
      </c>
      <c r="E158" s="182">
        <v>0.52700000000000002</v>
      </c>
      <c r="F158" s="31">
        <v>3.0000000000000001E-3</v>
      </c>
      <c r="G158" s="38">
        <v>0.81</v>
      </c>
      <c r="H158" s="44"/>
      <c r="I158" s="34"/>
      <c r="J158" s="35"/>
      <c r="K158" s="36"/>
      <c r="L158" s="37"/>
      <c r="M158" s="38"/>
      <c r="N158" s="35"/>
      <c r="O158" s="39"/>
      <c r="P158" s="40"/>
      <c r="AC158" s="42">
        <v>218.33333333325572</v>
      </c>
    </row>
    <row r="159" spans="1:29" s="142" customFormat="1" x14ac:dyDescent="0.25">
      <c r="A159" s="130">
        <v>43927.684027777781</v>
      </c>
      <c r="B159" s="131">
        <v>10.059027777781012</v>
      </c>
      <c r="C159" s="132">
        <v>241.41666666674428</v>
      </c>
      <c r="D159" s="133">
        <v>1.5</v>
      </c>
      <c r="E159" s="178">
        <v>0.51360000000000006</v>
      </c>
      <c r="F159" s="134">
        <v>3.0000000000000001E-3</v>
      </c>
      <c r="G159" s="135"/>
      <c r="H159" s="136"/>
      <c r="I159" s="137"/>
      <c r="J159" s="133"/>
      <c r="K159" s="138"/>
      <c r="L159" s="139"/>
      <c r="M159" s="135"/>
      <c r="N159" s="133"/>
      <c r="O159" s="140"/>
      <c r="P159" s="141"/>
      <c r="AC159" s="132">
        <v>241.41666666674428</v>
      </c>
    </row>
    <row r="160" spans="1:29" s="142" customFormat="1" ht="15" customHeight="1" x14ac:dyDescent="0.25">
      <c r="A160" s="130">
        <v>43928.743055555555</v>
      </c>
      <c r="B160" s="131">
        <v>11.118055555554747</v>
      </c>
      <c r="C160" s="132">
        <v>266.83333333331393</v>
      </c>
      <c r="D160" s="133">
        <v>1.36</v>
      </c>
      <c r="E160" s="178">
        <v>0.50439999999999996</v>
      </c>
      <c r="F160" s="134">
        <v>3.0000000000000001E-3</v>
      </c>
      <c r="G160" s="135"/>
      <c r="H160" s="136"/>
      <c r="I160" s="137"/>
      <c r="J160" s="133"/>
      <c r="K160" s="138"/>
      <c r="L160" s="139"/>
      <c r="M160" s="135"/>
      <c r="N160" s="133"/>
      <c r="O160" s="140"/>
      <c r="P160" s="141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32">
        <v>266.83333333331393</v>
      </c>
    </row>
    <row r="161" spans="1:29" s="142" customFormat="1" ht="15" customHeight="1" x14ac:dyDescent="0.25">
      <c r="A161" s="130">
        <v>43929.711111111108</v>
      </c>
      <c r="B161" s="131">
        <v>12.086111111108039</v>
      </c>
      <c r="C161" s="132">
        <v>290.06666666659294</v>
      </c>
      <c r="D161" s="133">
        <v>1.24</v>
      </c>
      <c r="E161" s="178">
        <v>0.501</v>
      </c>
      <c r="F161" s="134">
        <v>4.0000000000000001E-3</v>
      </c>
      <c r="G161" s="135"/>
      <c r="H161" s="136"/>
      <c r="I161" s="137"/>
      <c r="J161" s="133"/>
      <c r="K161" s="138"/>
      <c r="L161" s="139"/>
      <c r="M161" s="135"/>
      <c r="N161" s="133"/>
      <c r="O161" s="140"/>
      <c r="P161" s="141"/>
      <c r="S161" s="143"/>
      <c r="T161" s="143"/>
      <c r="U161" s="143"/>
      <c r="V161" s="143"/>
      <c r="W161" s="35">
        <v>5.1000000000000004E-3</v>
      </c>
      <c r="X161" s="35">
        <v>5.9999999999999995E-4</v>
      </c>
      <c r="Y161" s="37">
        <v>3.0999999999999999E-3</v>
      </c>
      <c r="Z161" s="37">
        <v>2.0000000000000001E-4</v>
      </c>
      <c r="AA161" s="38">
        <v>2.0000000000000005E-3</v>
      </c>
      <c r="AB161" s="164">
        <f>X161+Z161</f>
        <v>7.9999999999999993E-4</v>
      </c>
      <c r="AC161" s="132">
        <v>290.06666666659294</v>
      </c>
    </row>
    <row r="162" spans="1:29" s="142" customFormat="1" ht="15" customHeight="1" x14ac:dyDescent="0.25">
      <c r="A162" s="28">
        <v>43930.600694444445</v>
      </c>
      <c r="B162" s="41">
        <v>12.975694444445253</v>
      </c>
      <c r="C162" s="42">
        <v>311.41666666668607</v>
      </c>
      <c r="D162" s="35">
        <v>1.1000000000000001</v>
      </c>
      <c r="E162" s="178">
        <v>0.49405940594059405</v>
      </c>
      <c r="F162" s="31">
        <v>4.0000000000000001E-3</v>
      </c>
      <c r="G162" s="38"/>
      <c r="H162" s="44"/>
      <c r="I162" s="173">
        <v>1.34</v>
      </c>
      <c r="J162" s="35"/>
      <c r="K162" s="36"/>
      <c r="L162" s="37"/>
      <c r="M162" s="38"/>
      <c r="N162" s="133"/>
      <c r="O162" s="140"/>
      <c r="P162" s="141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</row>
    <row r="163" spans="1:29" s="142" customFormat="1" ht="15" customHeight="1" x14ac:dyDescent="0.25">
      <c r="A163" s="28">
        <v>43931.697916666664</v>
      </c>
      <c r="B163" s="41">
        <v>14.072916666664241</v>
      </c>
      <c r="C163" s="42">
        <v>337.74999999994179</v>
      </c>
      <c r="D163" s="35">
        <v>0.95</v>
      </c>
      <c r="E163" s="178" t="e">
        <v>#N/A</v>
      </c>
      <c r="F163" s="31" t="e">
        <v>#N/A</v>
      </c>
      <c r="G163" s="38"/>
      <c r="H163" s="44"/>
      <c r="I163" s="34"/>
      <c r="J163" s="35"/>
      <c r="K163" s="36"/>
      <c r="L163" s="37"/>
      <c r="M163" s="38"/>
      <c r="N163" s="133"/>
      <c r="O163" s="140"/>
      <c r="P163" s="141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</row>
    <row r="164" spans="1:29" x14ac:dyDescent="0.25">
      <c r="A164" s="28">
        <v>43932.709027777775</v>
      </c>
      <c r="B164" s="41">
        <v>15.084027777775191</v>
      </c>
      <c r="C164" s="42">
        <v>362.01666666660458</v>
      </c>
      <c r="D164" s="35">
        <v>0.76</v>
      </c>
      <c r="E164" s="182">
        <v>0.47299999999999998</v>
      </c>
      <c r="F164" s="31">
        <v>4.0000000000000001E-3</v>
      </c>
      <c r="G164" s="38"/>
      <c r="H164" s="44"/>
      <c r="I164" s="34"/>
      <c r="J164" s="35"/>
      <c r="K164" s="36"/>
      <c r="L164" s="37"/>
      <c r="M164" s="38"/>
      <c r="N164" s="35"/>
      <c r="O164" s="39"/>
      <c r="P164" s="40"/>
    </row>
    <row r="165" spans="1:29" x14ac:dyDescent="0.25">
      <c r="A165" s="28">
        <v>43933.635416666664</v>
      </c>
      <c r="B165" s="41">
        <v>16.010416666664241</v>
      </c>
      <c r="C165" s="42">
        <v>384.24999999994179</v>
      </c>
      <c r="D165" s="35" t="e">
        <v>#N/A</v>
      </c>
      <c r="E165" s="184" t="e">
        <v>#N/A</v>
      </c>
      <c r="F165" s="31"/>
      <c r="G165" s="38"/>
      <c r="H165" s="44"/>
      <c r="I165" s="34"/>
      <c r="J165" s="35"/>
      <c r="K165" s="36"/>
      <c r="L165" s="37"/>
      <c r="M165" s="38"/>
      <c r="N165" s="35"/>
      <c r="O165" s="39"/>
      <c r="P165" s="40"/>
    </row>
    <row r="166" spans="1:29" x14ac:dyDescent="0.25">
      <c r="A166" s="28">
        <v>43934.625</v>
      </c>
      <c r="B166" s="41">
        <v>17</v>
      </c>
      <c r="C166" s="42">
        <v>408</v>
      </c>
      <c r="D166" s="35">
        <v>0.66</v>
      </c>
      <c r="E166" s="184">
        <v>0.46800000000000003</v>
      </c>
      <c r="F166" s="31">
        <v>5.0000000000000001E-3</v>
      </c>
      <c r="G166" s="38"/>
      <c r="H166" s="44"/>
      <c r="I166" s="34"/>
      <c r="J166" s="35"/>
      <c r="K166" s="36"/>
      <c r="L166" s="37"/>
      <c r="M166" s="38"/>
      <c r="N166" s="35"/>
      <c r="O166" s="39"/>
      <c r="P166" s="40"/>
    </row>
    <row r="167" spans="1:29" x14ac:dyDescent="0.25">
      <c r="A167" s="28">
        <v>43935.711111053242</v>
      </c>
      <c r="B167" s="41">
        <v>18.086111053242348</v>
      </c>
      <c r="C167" s="42">
        <v>434.06666527781636</v>
      </c>
      <c r="D167" s="35" t="e">
        <v>#N/A</v>
      </c>
      <c r="E167" s="184">
        <v>0.45503999999999994</v>
      </c>
      <c r="F167" s="31">
        <v>4.0000000000000001E-3</v>
      </c>
      <c r="G167" s="38"/>
      <c r="H167" s="44"/>
      <c r="I167" s="34"/>
      <c r="J167" s="35"/>
      <c r="K167" s="36"/>
      <c r="L167" s="37"/>
      <c r="M167" s="38"/>
      <c r="N167" s="35"/>
      <c r="O167" s="39"/>
      <c r="P167" s="40"/>
    </row>
    <row r="168" spans="1:29" x14ac:dyDescent="0.25">
      <c r="A168" s="46">
        <v>43936.659722222219</v>
      </c>
      <c r="B168" s="41">
        <v>19.034722222218988</v>
      </c>
      <c r="C168" s="42">
        <v>456.83333333325572</v>
      </c>
      <c r="D168" s="35">
        <v>0.52</v>
      </c>
      <c r="E168" s="184">
        <v>0.43985000000000002</v>
      </c>
      <c r="F168" s="31"/>
      <c r="G168" s="38"/>
      <c r="H168" s="44"/>
      <c r="I168" s="34"/>
      <c r="J168" s="35"/>
      <c r="K168" s="36"/>
      <c r="L168" s="37"/>
      <c r="M168" s="38"/>
      <c r="N168" s="35"/>
      <c r="O168" s="39"/>
      <c r="P168" s="40"/>
    </row>
    <row r="169" spans="1:29" x14ac:dyDescent="0.25">
      <c r="A169" s="46">
        <v>43937.611111111109</v>
      </c>
      <c r="B169" s="41">
        <v>19.986111111109494</v>
      </c>
      <c r="C169" s="42">
        <v>479.66666666662786</v>
      </c>
      <c r="D169" s="35" t="e">
        <v>#N/A</v>
      </c>
      <c r="E169" s="184" t="e">
        <v>#N/A</v>
      </c>
      <c r="F169" s="31" t="e">
        <v>#N/A</v>
      </c>
      <c r="G169" s="38"/>
      <c r="H169" s="44"/>
      <c r="I169" s="34"/>
      <c r="J169" s="35"/>
      <c r="K169" s="36"/>
      <c r="L169" s="37"/>
      <c r="M169" s="38"/>
      <c r="N169" s="35"/>
      <c r="O169" s="39"/>
      <c r="P169" s="40"/>
    </row>
    <row r="170" spans="1:29" x14ac:dyDescent="0.25">
      <c r="A170" s="46">
        <v>43943.625</v>
      </c>
      <c r="B170" s="41">
        <f>A170-$A$7</f>
        <v>26.1875</v>
      </c>
      <c r="C170" s="60">
        <f>B170*24</f>
        <v>628.5</v>
      </c>
      <c r="D170" s="35">
        <v>0.13</v>
      </c>
      <c r="E170" s="184" t="e">
        <v>#N/A</v>
      </c>
      <c r="F170" s="31"/>
      <c r="G170" s="38"/>
      <c r="H170" s="44"/>
      <c r="I170" s="34">
        <v>2.86</v>
      </c>
      <c r="J170" s="35"/>
      <c r="K170" s="36"/>
      <c r="L170" s="37"/>
      <c r="M170" s="38"/>
      <c r="N170" s="35"/>
      <c r="O170" s="39"/>
      <c r="P170" s="40"/>
    </row>
    <row r="171" spans="1:29" x14ac:dyDescent="0.25">
      <c r="A171" s="46">
        <v>43945.625</v>
      </c>
      <c r="B171" s="41">
        <f>A171-$A$7</f>
        <v>28.1875</v>
      </c>
      <c r="C171" s="60">
        <f>B171*24</f>
        <v>676.5</v>
      </c>
      <c r="D171" s="35">
        <v>7.0000000000000007E-2</v>
      </c>
      <c r="E171" s="184">
        <f>0.443*0.93</f>
        <v>0.41199000000000002</v>
      </c>
      <c r="F171" s="31"/>
      <c r="G171" s="38"/>
      <c r="H171" s="44"/>
      <c r="I171" s="34">
        <v>2.1</v>
      </c>
      <c r="J171" s="35"/>
      <c r="K171" s="36"/>
      <c r="L171" s="37"/>
      <c r="M171" s="38"/>
      <c r="N171" s="35"/>
      <c r="O171" s="39"/>
      <c r="P171" s="40"/>
    </row>
    <row r="172" spans="1:29" x14ac:dyDescent="0.25">
      <c r="A172" s="46"/>
      <c r="B172" s="41"/>
      <c r="C172" s="42"/>
      <c r="D172" s="35"/>
      <c r="E172" s="185"/>
      <c r="F172" s="31"/>
      <c r="G172" s="38"/>
      <c r="H172" s="44"/>
      <c r="I172" s="34"/>
      <c r="J172" s="35"/>
      <c r="K172" s="36"/>
      <c r="L172" s="37"/>
      <c r="M172" s="38"/>
      <c r="N172" s="35"/>
      <c r="O172" s="39"/>
      <c r="P172" s="40"/>
    </row>
    <row r="173" spans="1:29" x14ac:dyDescent="0.25">
      <c r="A173" s="5"/>
      <c r="B173" s="6"/>
      <c r="C173" s="42"/>
      <c r="D173" s="35"/>
      <c r="E173" s="185"/>
      <c r="F173" s="31"/>
      <c r="G173" s="38"/>
      <c r="H173" s="44"/>
      <c r="I173" s="34"/>
      <c r="J173" s="35"/>
      <c r="K173" s="36"/>
      <c r="L173" s="37"/>
      <c r="M173" s="38"/>
      <c r="N173" s="35"/>
      <c r="O173" s="39"/>
      <c r="P173" s="40"/>
    </row>
    <row r="174" spans="1:29" x14ac:dyDescent="0.25">
      <c r="A174" s="5"/>
      <c r="B174" s="6"/>
      <c r="C174" s="42"/>
      <c r="D174" s="35"/>
      <c r="E174" s="185"/>
      <c r="F174" s="31"/>
      <c r="G174" s="38"/>
      <c r="H174" s="44"/>
      <c r="I174" s="34"/>
      <c r="J174" s="35"/>
      <c r="K174" s="36"/>
      <c r="L174" s="37"/>
      <c r="M174" s="38"/>
      <c r="N174" s="35"/>
      <c r="O174" s="39"/>
      <c r="P174" s="40"/>
    </row>
    <row r="175" spans="1:29" x14ac:dyDescent="0.25">
      <c r="A175" s="5"/>
      <c r="B175" s="6"/>
      <c r="C175" s="42"/>
      <c r="D175" s="35"/>
      <c r="E175" s="185"/>
      <c r="F175" s="31"/>
      <c r="G175" s="38"/>
      <c r="H175" s="44"/>
      <c r="I175" s="34"/>
      <c r="J175" s="35"/>
      <c r="K175" s="36"/>
      <c r="L175" s="37"/>
      <c r="M175" s="38"/>
      <c r="N175" s="35"/>
      <c r="O175" s="39"/>
      <c r="P175" s="40"/>
    </row>
    <row r="176" spans="1:29" x14ac:dyDescent="0.25">
      <c r="A176" s="5"/>
      <c r="B176" s="6"/>
      <c r="C176" s="42"/>
      <c r="D176" s="35"/>
      <c r="E176" s="185"/>
      <c r="F176" s="31"/>
      <c r="G176" s="38"/>
      <c r="H176" s="44"/>
      <c r="I176" s="34"/>
      <c r="J176" s="35"/>
      <c r="K176" s="36"/>
      <c r="L176" s="37"/>
      <c r="M176" s="38"/>
      <c r="N176" s="35"/>
      <c r="O176" s="39"/>
      <c r="P176" s="40"/>
    </row>
    <row r="179" spans="1:29" ht="15.75" thickBot="1" x14ac:dyDescent="0.3"/>
    <row r="180" spans="1:29" x14ac:dyDescent="0.25">
      <c r="A180" s="204" t="s">
        <v>26</v>
      </c>
      <c r="B180" s="205"/>
      <c r="C180" s="205"/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6"/>
    </row>
    <row r="181" spans="1:29" x14ac:dyDescent="0.25">
      <c r="A181" s="207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209"/>
    </row>
    <row r="182" spans="1:29" ht="15.75" thickBot="1" x14ac:dyDescent="0.3">
      <c r="A182" s="210"/>
      <c r="B182" s="211"/>
      <c r="C182" s="211"/>
      <c r="D182" s="211"/>
      <c r="E182" s="211"/>
      <c r="F182" s="211"/>
      <c r="G182" s="211"/>
      <c r="H182" s="211"/>
      <c r="I182" s="211"/>
      <c r="J182" s="211"/>
      <c r="K182" s="211"/>
      <c r="L182" s="211"/>
      <c r="M182" s="211"/>
      <c r="N182" s="211"/>
      <c r="O182" s="211"/>
      <c r="P182" s="212"/>
    </row>
    <row r="183" spans="1:29" x14ac:dyDescent="0.25">
      <c r="A183" s="1" t="s">
        <v>132</v>
      </c>
      <c r="B183" s="2"/>
      <c r="C183" s="3"/>
      <c r="D183" s="47" t="s">
        <v>0</v>
      </c>
      <c r="E183" s="179" t="s">
        <v>1</v>
      </c>
      <c r="F183" s="48" t="s">
        <v>2</v>
      </c>
      <c r="G183" s="49" t="s">
        <v>3</v>
      </c>
      <c r="H183" s="50" t="s">
        <v>4</v>
      </c>
      <c r="I183" s="51" t="s">
        <v>5</v>
      </c>
      <c r="J183" s="47" t="s">
        <v>6</v>
      </c>
      <c r="K183" s="52" t="s">
        <v>7</v>
      </c>
      <c r="L183" s="48" t="s">
        <v>8</v>
      </c>
      <c r="M183" s="49" t="s">
        <v>9</v>
      </c>
      <c r="N183" s="47" t="s">
        <v>10</v>
      </c>
      <c r="O183" s="50" t="s">
        <v>11</v>
      </c>
      <c r="P183" s="4" t="s">
        <v>12</v>
      </c>
    </row>
    <row r="184" spans="1:29" x14ac:dyDescent="0.25">
      <c r="A184" s="5"/>
      <c r="B184" s="6"/>
      <c r="C184" s="7"/>
      <c r="D184" s="8" t="s">
        <v>13</v>
      </c>
      <c r="E184" s="9" t="s">
        <v>13</v>
      </c>
      <c r="F184" s="10" t="s">
        <v>13</v>
      </c>
      <c r="G184" s="11" t="s">
        <v>13</v>
      </c>
      <c r="H184" s="12" t="s">
        <v>13</v>
      </c>
      <c r="I184" s="13" t="s">
        <v>13</v>
      </c>
      <c r="J184" s="8" t="s">
        <v>13</v>
      </c>
      <c r="K184" s="14" t="s">
        <v>13</v>
      </c>
      <c r="L184" s="10" t="s">
        <v>13</v>
      </c>
      <c r="M184" s="11" t="s">
        <v>13</v>
      </c>
      <c r="N184" s="8" t="s">
        <v>13</v>
      </c>
      <c r="O184" s="15" t="s">
        <v>13</v>
      </c>
      <c r="P184" s="16"/>
    </row>
    <row r="185" spans="1:29" ht="15.75" thickBot="1" x14ac:dyDescent="0.3">
      <c r="A185" s="17" t="s">
        <v>14</v>
      </c>
      <c r="B185" s="18" t="s">
        <v>15</v>
      </c>
      <c r="C185" s="19" t="s">
        <v>16</v>
      </c>
      <c r="D185" s="20" t="s">
        <v>17</v>
      </c>
      <c r="E185" s="180" t="s">
        <v>17</v>
      </c>
      <c r="F185" s="21" t="s">
        <v>17</v>
      </c>
      <c r="G185" s="22" t="s">
        <v>17</v>
      </c>
      <c r="H185" s="23" t="s">
        <v>17</v>
      </c>
      <c r="I185" s="24" t="s">
        <v>18</v>
      </c>
      <c r="J185" s="20" t="s">
        <v>19</v>
      </c>
      <c r="K185" s="25" t="s">
        <v>19</v>
      </c>
      <c r="L185" s="21" t="s">
        <v>19</v>
      </c>
      <c r="M185" s="22" t="s">
        <v>19</v>
      </c>
      <c r="N185" s="20" t="s">
        <v>20</v>
      </c>
      <c r="O185" s="26" t="s">
        <v>20</v>
      </c>
      <c r="P185" s="27"/>
      <c r="Q185" t="s">
        <v>77</v>
      </c>
      <c r="S185" t="s">
        <v>78</v>
      </c>
      <c r="U185" t="s">
        <v>79</v>
      </c>
      <c r="W185" t="s">
        <v>80</v>
      </c>
      <c r="Y185" t="s">
        <v>81</v>
      </c>
      <c r="AA185" t="s">
        <v>82</v>
      </c>
    </row>
    <row r="186" spans="1:29" x14ac:dyDescent="0.25">
      <c r="A186" s="93">
        <v>43917.625</v>
      </c>
      <c r="B186" s="94">
        <v>0</v>
      </c>
      <c r="C186" s="95">
        <v>0</v>
      </c>
      <c r="D186" s="96"/>
      <c r="E186" s="189"/>
      <c r="F186" s="97">
        <v>0.06</v>
      </c>
      <c r="G186" s="98">
        <v>0.25</v>
      </c>
      <c r="H186" s="99"/>
      <c r="I186" s="100">
        <v>8.3000000000000007</v>
      </c>
      <c r="J186" s="101">
        <v>3.4099999999999998E-2</v>
      </c>
      <c r="K186" s="102">
        <v>1.8200000000000001E-2</v>
      </c>
      <c r="L186" s="103">
        <v>1.41E-2</v>
      </c>
      <c r="M186" s="104">
        <v>1.9999999999999997E-2</v>
      </c>
      <c r="N186" s="101"/>
      <c r="O186" s="105"/>
      <c r="P186" s="106" t="s">
        <v>45</v>
      </c>
      <c r="Q186" s="101">
        <v>3.4099999999999998E-2</v>
      </c>
      <c r="R186" s="35">
        <v>3.5999999999999999E-3</v>
      </c>
      <c r="S186" s="103">
        <v>1.41E-2</v>
      </c>
      <c r="T186" s="37">
        <v>5.3E-3</v>
      </c>
      <c r="U186" s="104">
        <v>1.9999999999999997E-2</v>
      </c>
      <c r="V186" s="119">
        <f>R186+T186</f>
        <v>8.8999999999999999E-3</v>
      </c>
      <c r="AC186" s="54">
        <v>0</v>
      </c>
    </row>
    <row r="187" spans="1:29" x14ac:dyDescent="0.25">
      <c r="A187" s="93">
        <v>43917.638888888891</v>
      </c>
      <c r="B187" s="107">
        <v>1.3888888890505768E-2</v>
      </c>
      <c r="C187" s="108">
        <v>0.33333333337213844</v>
      </c>
      <c r="D187" s="109"/>
      <c r="E187" s="189"/>
      <c r="F187" s="97"/>
      <c r="G187" s="98">
        <v>0.97</v>
      </c>
      <c r="H187" s="99"/>
      <c r="I187" s="100">
        <v>1.3</v>
      </c>
      <c r="J187" s="101"/>
      <c r="K187" s="102"/>
      <c r="L187" s="103"/>
      <c r="M187" s="104"/>
      <c r="N187" s="101"/>
      <c r="O187" s="105"/>
      <c r="P187" s="106"/>
      <c r="Q187" s="35"/>
      <c r="R187" s="35"/>
      <c r="S187" s="37"/>
      <c r="T187" s="37"/>
      <c r="U187" s="38"/>
      <c r="V187" s="119"/>
      <c r="AC187" s="53">
        <v>0.33333333337213844</v>
      </c>
    </row>
    <row r="188" spans="1:29" x14ac:dyDescent="0.25">
      <c r="A188" s="93">
        <v>43917.701388888891</v>
      </c>
      <c r="B188" s="107">
        <v>7.6388888890505768E-2</v>
      </c>
      <c r="C188" s="108">
        <v>1.8333333333721384</v>
      </c>
      <c r="D188" s="109"/>
      <c r="E188" s="189"/>
      <c r="F188" s="97"/>
      <c r="G188" s="98"/>
      <c r="H188" s="99"/>
      <c r="I188" s="100"/>
      <c r="J188" s="101"/>
      <c r="K188" s="102"/>
      <c r="L188" s="103"/>
      <c r="M188" s="104"/>
      <c r="N188" s="101"/>
      <c r="O188" s="105"/>
      <c r="P188" s="106"/>
      <c r="Q188" s="35"/>
      <c r="R188" s="35"/>
      <c r="S188" s="37"/>
      <c r="T188" s="37"/>
      <c r="U188" s="38"/>
      <c r="V188" s="119"/>
      <c r="AC188" s="53">
        <v>1.8333333333721384</v>
      </c>
    </row>
    <row r="189" spans="1:29" x14ac:dyDescent="0.25">
      <c r="A189" s="93">
        <v>43917.708333333336</v>
      </c>
      <c r="B189" s="107">
        <v>8.3333333335758653E-2</v>
      </c>
      <c r="C189" s="108">
        <v>2.0000000000582077</v>
      </c>
      <c r="D189" s="109"/>
      <c r="E189" s="189"/>
      <c r="F189" s="97">
        <v>2E-3</v>
      </c>
      <c r="G189" s="98"/>
      <c r="H189" s="99"/>
      <c r="I189" s="100"/>
      <c r="J189" s="101">
        <v>3.2000000000000002E-3</v>
      </c>
      <c r="K189" s="102">
        <v>2.0999999999999999E-3</v>
      </c>
      <c r="L189" s="103">
        <v>2.0999999999999999E-3</v>
      </c>
      <c r="M189" s="104">
        <v>1.1000000000000003E-3</v>
      </c>
      <c r="N189" s="101"/>
      <c r="O189" s="105"/>
      <c r="P189" s="106" t="s">
        <v>42</v>
      </c>
      <c r="Q189" s="35"/>
      <c r="R189" s="35"/>
      <c r="S189" s="37"/>
      <c r="T189" s="118"/>
      <c r="AC189" s="53">
        <v>2.0000000000582077</v>
      </c>
    </row>
    <row r="190" spans="1:29" x14ac:dyDescent="0.25">
      <c r="A190" s="93"/>
      <c r="B190" s="107"/>
      <c r="C190" s="108"/>
      <c r="D190" s="109"/>
      <c r="E190" s="189"/>
      <c r="F190" s="97"/>
      <c r="G190" s="98"/>
      <c r="H190" s="99"/>
      <c r="I190" s="100"/>
      <c r="J190" s="101"/>
      <c r="K190" s="102"/>
      <c r="L190" s="103"/>
      <c r="M190" s="104"/>
      <c r="N190" s="101"/>
      <c r="O190" s="105"/>
      <c r="P190" s="106"/>
      <c r="Q190" s="35"/>
      <c r="R190" s="35"/>
      <c r="S190" s="37"/>
      <c r="T190" s="37"/>
      <c r="U190" s="38"/>
      <c r="V190" s="119"/>
      <c r="AC190" s="53"/>
    </row>
    <row r="191" spans="1:29" x14ac:dyDescent="0.25">
      <c r="A191" s="93">
        <v>43917.729166666664</v>
      </c>
      <c r="B191" s="107">
        <v>0.10416666666424135</v>
      </c>
      <c r="C191" s="108">
        <v>2.4999999999417923</v>
      </c>
      <c r="D191" s="101">
        <v>2.6</v>
      </c>
      <c r="E191" s="183">
        <v>0.59499999999999997</v>
      </c>
      <c r="F191" s="97">
        <v>3.0000000000000001E-3</v>
      </c>
      <c r="G191" s="98">
        <v>0.9</v>
      </c>
      <c r="H191" s="99"/>
      <c r="I191" s="110">
        <v>0.9</v>
      </c>
      <c r="J191" s="101">
        <v>8.6E-3</v>
      </c>
      <c r="K191" s="102">
        <v>4.1000000000000003E-3</v>
      </c>
      <c r="L191" s="103">
        <v>3.3999999999999998E-3</v>
      </c>
      <c r="M191" s="104">
        <v>5.1999999999999998E-3</v>
      </c>
      <c r="N191" s="101"/>
      <c r="O191" s="105"/>
      <c r="P191" s="106" t="s">
        <v>43</v>
      </c>
      <c r="AC191" s="53">
        <v>2.4999999999417923</v>
      </c>
    </row>
    <row r="192" spans="1:29" x14ac:dyDescent="0.25">
      <c r="A192" s="93">
        <v>43918.479166666664</v>
      </c>
      <c r="B192" s="107">
        <v>0.85416666666424135</v>
      </c>
      <c r="C192" s="111">
        <v>20.499999999941792</v>
      </c>
      <c r="D192" s="101">
        <v>2.2400000000000002</v>
      </c>
      <c r="E192" s="183">
        <v>0.57199999999999995</v>
      </c>
      <c r="F192" s="97">
        <v>8.0000000000000002E-3</v>
      </c>
      <c r="G192" s="104"/>
      <c r="H192" s="99"/>
      <c r="I192" s="100"/>
      <c r="J192" s="101"/>
      <c r="K192" s="102"/>
      <c r="L192" s="103"/>
      <c r="M192" s="104"/>
      <c r="N192" s="101"/>
      <c r="O192" s="105"/>
      <c r="P192" s="106"/>
      <c r="U192" s="38"/>
      <c r="V192" s="119"/>
      <c r="AC192" s="42">
        <v>20.499999999941792</v>
      </c>
    </row>
    <row r="193" spans="1:29" x14ac:dyDescent="0.25">
      <c r="A193" s="93">
        <v>43919.5625</v>
      </c>
      <c r="B193" s="107">
        <v>1.9375</v>
      </c>
      <c r="C193" s="111">
        <v>46.5</v>
      </c>
      <c r="D193" s="101">
        <v>2</v>
      </c>
      <c r="E193" s="189">
        <v>0.54700000000000004</v>
      </c>
      <c r="F193" s="97">
        <v>0.01</v>
      </c>
      <c r="G193" s="104">
        <v>0.81</v>
      </c>
      <c r="H193" s="99"/>
      <c r="I193" s="100"/>
      <c r="J193" s="101"/>
      <c r="K193" s="102"/>
      <c r="L193" s="103"/>
      <c r="M193" s="104"/>
      <c r="N193" s="101"/>
      <c r="O193" s="105"/>
      <c r="P193" s="106"/>
      <c r="Q193" s="101">
        <v>3.2000000000000002E-3</v>
      </c>
      <c r="R193" s="101">
        <v>4.0000000000000002E-4</v>
      </c>
      <c r="S193" s="103">
        <v>2.0999999999999999E-3</v>
      </c>
      <c r="T193" s="103">
        <v>1E-4</v>
      </c>
      <c r="U193" s="104">
        <v>1.1000000000000003E-3</v>
      </c>
      <c r="V193" s="163">
        <f>T193+R193</f>
        <v>5.0000000000000001E-4</v>
      </c>
      <c r="AC193" s="42">
        <v>10</v>
      </c>
    </row>
    <row r="194" spans="1:29" x14ac:dyDescent="0.25">
      <c r="A194" s="93">
        <v>43920.5625</v>
      </c>
      <c r="B194" s="107">
        <v>2.9375</v>
      </c>
      <c r="C194" s="111">
        <v>70.5</v>
      </c>
      <c r="D194" s="101">
        <v>1.58</v>
      </c>
      <c r="E194" s="189">
        <v>0.49399999999999999</v>
      </c>
      <c r="F194" s="97">
        <v>4.0000000000000001E-3</v>
      </c>
      <c r="G194" s="104"/>
      <c r="H194" s="99"/>
      <c r="I194" s="100"/>
      <c r="J194" s="101"/>
      <c r="K194" s="102"/>
      <c r="L194" s="103"/>
      <c r="M194" s="104"/>
      <c r="N194" s="101"/>
      <c r="O194" s="105"/>
      <c r="P194" s="106"/>
      <c r="Q194" s="35"/>
      <c r="R194" s="35"/>
      <c r="S194" s="37"/>
      <c r="T194" s="37"/>
      <c r="U194" s="38"/>
      <c r="V194" s="38"/>
      <c r="W194" s="101">
        <v>8.6E-3</v>
      </c>
      <c r="X194" s="101">
        <v>0</v>
      </c>
      <c r="Y194" s="103">
        <v>3.3999999999999998E-3</v>
      </c>
      <c r="Z194" s="103">
        <v>5.9999999999999995E-4</v>
      </c>
      <c r="AA194" s="104">
        <v>5.1999999999999998E-3</v>
      </c>
      <c r="AB194" s="165">
        <f>Z194+X194</f>
        <v>5.9999999999999995E-4</v>
      </c>
      <c r="AC194" s="42">
        <v>70.5</v>
      </c>
    </row>
    <row r="195" spans="1:29" x14ac:dyDescent="0.25">
      <c r="A195" s="93">
        <v>43921.572916666664</v>
      </c>
      <c r="B195" s="107">
        <v>3.9479166666642413</v>
      </c>
      <c r="C195" s="111">
        <v>94.749999999941792</v>
      </c>
      <c r="D195" s="101">
        <v>1.45</v>
      </c>
      <c r="E195" s="189">
        <v>0.48799999999999999</v>
      </c>
      <c r="F195" s="97">
        <v>4.0000000000000001E-3</v>
      </c>
      <c r="G195" s="104">
        <v>0.76</v>
      </c>
      <c r="H195" s="112"/>
      <c r="I195" s="100"/>
      <c r="J195" s="101"/>
      <c r="K195" s="102"/>
      <c r="L195" s="103"/>
      <c r="M195" s="104"/>
      <c r="N195" s="101"/>
      <c r="O195" s="105"/>
      <c r="P195" s="106"/>
      <c r="Q195" s="35"/>
      <c r="R195" s="35"/>
      <c r="S195" s="37"/>
      <c r="T195" s="37"/>
      <c r="U195" s="38"/>
      <c r="V195" s="119"/>
      <c r="AC195" s="42">
        <v>94.749999999941792</v>
      </c>
    </row>
    <row r="196" spans="1:29" x14ac:dyDescent="0.25">
      <c r="A196" s="93">
        <v>43922.513888888891</v>
      </c>
      <c r="B196" s="107">
        <v>4.8888888888905058</v>
      </c>
      <c r="C196" s="111">
        <v>117.33333333337214</v>
      </c>
      <c r="D196" s="101">
        <v>1.33</v>
      </c>
      <c r="E196" s="189">
        <v>0.47136</v>
      </c>
      <c r="F196" s="97">
        <v>4.0000000000000001E-3</v>
      </c>
      <c r="G196" s="104"/>
      <c r="H196" s="112"/>
      <c r="I196" s="100"/>
      <c r="J196" s="101"/>
      <c r="K196" s="102"/>
      <c r="L196" s="103"/>
      <c r="M196" s="104"/>
      <c r="N196" s="101"/>
      <c r="O196" s="105"/>
      <c r="P196" s="106"/>
      <c r="U196" s="38"/>
      <c r="V196" s="119"/>
      <c r="AC196" s="42">
        <v>117.33333333337214</v>
      </c>
    </row>
    <row r="197" spans="1:29" x14ac:dyDescent="0.25">
      <c r="A197" s="93">
        <v>43923.618055555555</v>
      </c>
      <c r="B197" s="107">
        <v>5.9930555555547471</v>
      </c>
      <c r="C197" s="111">
        <v>143.83333333331393</v>
      </c>
      <c r="D197" s="101">
        <v>1.3</v>
      </c>
      <c r="E197" s="189">
        <v>0.45791999999999994</v>
      </c>
      <c r="F197" s="97"/>
      <c r="G197" s="104"/>
      <c r="H197" s="112"/>
      <c r="I197" s="100"/>
      <c r="J197" s="101"/>
      <c r="K197" s="102"/>
      <c r="L197" s="103"/>
      <c r="M197" s="104"/>
      <c r="N197" s="101"/>
      <c r="O197" s="105"/>
      <c r="P197" s="106"/>
      <c r="Q197" s="35"/>
      <c r="R197" s="35"/>
      <c r="S197" s="37"/>
      <c r="T197" s="37"/>
      <c r="U197" s="38"/>
      <c r="V197" s="119"/>
      <c r="AC197" s="42">
        <v>143.83333333331393</v>
      </c>
    </row>
    <row r="198" spans="1:29" x14ac:dyDescent="0.25">
      <c r="A198" s="93">
        <v>43924.585416666669</v>
      </c>
      <c r="B198" s="107">
        <v>6.9604166666686069</v>
      </c>
      <c r="C198" s="111">
        <v>167.05000000004657</v>
      </c>
      <c r="D198" s="101">
        <v>1.2</v>
      </c>
      <c r="E198" s="189">
        <v>0.45</v>
      </c>
      <c r="F198" s="97">
        <v>4.0000000000000001E-3</v>
      </c>
      <c r="G198" s="104"/>
      <c r="H198" s="112"/>
      <c r="I198" s="100"/>
      <c r="J198" s="101"/>
      <c r="K198" s="102"/>
      <c r="L198" s="103"/>
      <c r="M198" s="104"/>
      <c r="N198" s="101"/>
      <c r="O198" s="105"/>
      <c r="P198" s="106"/>
      <c r="Q198" s="117"/>
      <c r="R198" s="117"/>
      <c r="S198" s="118"/>
      <c r="T198" s="118"/>
      <c r="U198" s="38"/>
      <c r="V198" s="119"/>
      <c r="AC198" s="42">
        <v>167.05000000004657</v>
      </c>
    </row>
    <row r="199" spans="1:29" x14ac:dyDescent="0.25">
      <c r="A199" s="93">
        <v>43925.722222222219</v>
      </c>
      <c r="B199" s="107">
        <v>8.0972222222189885</v>
      </c>
      <c r="C199" s="111">
        <v>194.33333333325572</v>
      </c>
      <c r="D199" s="101">
        <v>1</v>
      </c>
      <c r="E199" s="189">
        <v>0.44700000000000001</v>
      </c>
      <c r="F199" s="97">
        <v>5.0000000000000001E-3</v>
      </c>
      <c r="G199" s="104">
        <v>0.95</v>
      </c>
      <c r="H199" s="112"/>
      <c r="I199" s="100">
        <v>6.1</v>
      </c>
      <c r="J199" s="101">
        <v>1.6999999999999999E-3</v>
      </c>
      <c r="K199" s="102">
        <v>8.9999999999999998E-4</v>
      </c>
      <c r="L199" s="103">
        <v>5.0000000000000001E-4</v>
      </c>
      <c r="M199" s="104">
        <v>1.1999999999999999E-3</v>
      </c>
      <c r="N199" s="101"/>
      <c r="O199" s="105"/>
      <c r="P199" s="106" t="s">
        <v>61</v>
      </c>
      <c r="Q199" s="101">
        <v>1.6999999999999999E-3</v>
      </c>
      <c r="R199" s="101">
        <v>5.9999999999999995E-4</v>
      </c>
      <c r="S199" s="103">
        <v>5.0000000000000001E-4</v>
      </c>
      <c r="T199" s="103">
        <v>1E-4</v>
      </c>
      <c r="U199" s="104">
        <v>1.1999999999999999E-3</v>
      </c>
      <c r="V199" s="163">
        <f>T199+R199</f>
        <v>6.9999999999999999E-4</v>
      </c>
      <c r="AC199" s="42">
        <v>194.33333333325572</v>
      </c>
    </row>
    <row r="200" spans="1:29" x14ac:dyDescent="0.25">
      <c r="A200" s="93"/>
      <c r="B200" s="107"/>
      <c r="C200" s="111"/>
      <c r="D200" s="101"/>
      <c r="E200" s="189"/>
      <c r="F200" s="97"/>
      <c r="G200" s="104"/>
      <c r="H200" s="112"/>
      <c r="I200" s="100"/>
      <c r="J200" s="101"/>
      <c r="K200" s="102"/>
      <c r="L200" s="103"/>
      <c r="M200" s="104"/>
      <c r="N200" s="101"/>
      <c r="O200" s="105"/>
      <c r="P200" s="106"/>
      <c r="U200" s="38"/>
      <c r="V200" s="119"/>
      <c r="AC200" s="42"/>
    </row>
    <row r="201" spans="1:29" x14ac:dyDescent="0.25">
      <c r="A201" s="93">
        <v>43925.770833333336</v>
      </c>
      <c r="B201" s="107">
        <v>8.1458333333357587</v>
      </c>
      <c r="C201" s="111">
        <v>195.50000000005821</v>
      </c>
      <c r="D201" s="101">
        <v>2.42</v>
      </c>
      <c r="E201" s="183">
        <v>0.61499999999999999</v>
      </c>
      <c r="F201" s="97">
        <v>3.0000000000000001E-3</v>
      </c>
      <c r="G201" s="104">
        <v>0.88</v>
      </c>
      <c r="H201" s="112"/>
      <c r="I201" s="100">
        <v>3</v>
      </c>
      <c r="J201" s="101">
        <v>1.4E-3</v>
      </c>
      <c r="K201" s="102">
        <v>1.1000000000000001E-3</v>
      </c>
      <c r="L201" s="103">
        <v>8.9999999999999998E-4</v>
      </c>
      <c r="M201" s="104">
        <v>5.0000000000000001E-4</v>
      </c>
      <c r="N201" s="101"/>
      <c r="O201" s="105"/>
      <c r="P201" s="106" t="s">
        <v>63</v>
      </c>
      <c r="AC201" s="42">
        <v>195.50000000005821</v>
      </c>
    </row>
    <row r="202" spans="1:29" x14ac:dyDescent="0.25">
      <c r="A202" s="93">
        <v>43926.722222222219</v>
      </c>
      <c r="B202" s="107">
        <v>9.0972222222189885</v>
      </c>
      <c r="C202" s="111">
        <v>218.33333333325572</v>
      </c>
      <c r="D202" s="101">
        <v>2.3199999999999998</v>
      </c>
      <c r="E202" s="189">
        <v>0.61</v>
      </c>
      <c r="F202" s="97">
        <v>3.0000000000000001E-3</v>
      </c>
      <c r="G202" s="104">
        <v>0.72</v>
      </c>
      <c r="H202" s="112"/>
      <c r="I202" s="100"/>
      <c r="J202" s="101"/>
      <c r="K202" s="102"/>
      <c r="L202" s="103"/>
      <c r="M202" s="104"/>
      <c r="N202" s="101"/>
      <c r="O202" s="105"/>
      <c r="P202" s="106"/>
      <c r="U202" s="38"/>
      <c r="V202" s="119"/>
      <c r="AC202" s="42">
        <v>218.33333333325572</v>
      </c>
    </row>
    <row r="203" spans="1:29" x14ac:dyDescent="0.25">
      <c r="A203" s="93">
        <v>43927.684027777781</v>
      </c>
      <c r="B203" s="107">
        <v>10.059027777781012</v>
      </c>
      <c r="C203" s="111">
        <v>241.41666666674428</v>
      </c>
      <c r="D203" s="101">
        <v>2.06</v>
      </c>
      <c r="E203" s="190">
        <v>0.59807999999999995</v>
      </c>
      <c r="F203" s="97">
        <v>3.0000000000000001E-3</v>
      </c>
      <c r="G203" s="104"/>
      <c r="H203" s="112"/>
      <c r="I203" s="100"/>
      <c r="J203" s="101"/>
      <c r="K203" s="102"/>
      <c r="L203" s="103"/>
      <c r="M203" s="104"/>
      <c r="N203" s="101"/>
      <c r="O203" s="105"/>
      <c r="P203" s="106"/>
      <c r="AC203" s="42">
        <v>241.41666666674428</v>
      </c>
    </row>
    <row r="204" spans="1:29" x14ac:dyDescent="0.25">
      <c r="A204" s="93">
        <v>43928.743055555555</v>
      </c>
      <c r="B204" s="107">
        <v>11.118055555554747</v>
      </c>
      <c r="C204" s="111">
        <v>266.83333333331393</v>
      </c>
      <c r="D204" s="101">
        <v>1.94</v>
      </c>
      <c r="E204" s="190">
        <v>0.58113999999999999</v>
      </c>
      <c r="F204" s="97">
        <v>3.0000000000000001E-3</v>
      </c>
      <c r="G204" s="104"/>
      <c r="H204" s="112"/>
      <c r="I204" s="100"/>
      <c r="J204" s="101"/>
      <c r="K204" s="102"/>
      <c r="L204" s="103"/>
      <c r="M204" s="104"/>
      <c r="N204" s="101"/>
      <c r="O204" s="105"/>
      <c r="P204" s="106"/>
      <c r="AC204" s="42">
        <v>266.83333333331393</v>
      </c>
    </row>
    <row r="205" spans="1:29" x14ac:dyDescent="0.25">
      <c r="A205" s="93">
        <v>43929.711111111108</v>
      </c>
      <c r="B205" s="107">
        <v>12.086111111108039</v>
      </c>
      <c r="C205" s="111">
        <v>290.06666666659294</v>
      </c>
      <c r="D205" s="101">
        <v>1.88</v>
      </c>
      <c r="E205" s="190">
        <v>0.57899999999999996</v>
      </c>
      <c r="F205" s="97">
        <v>3.0000000000000001E-3</v>
      </c>
      <c r="G205" s="104"/>
      <c r="H205" s="112"/>
      <c r="I205" s="100"/>
      <c r="J205" s="101"/>
      <c r="K205" s="102"/>
      <c r="L205" s="103"/>
      <c r="M205" s="104"/>
      <c r="N205" s="101"/>
      <c r="O205" s="105"/>
      <c r="P205" s="106"/>
      <c r="W205" s="101">
        <v>1.4E-3</v>
      </c>
      <c r="X205" s="101">
        <v>1E-4</v>
      </c>
      <c r="Y205" s="103">
        <v>8.9999999999999998E-4</v>
      </c>
      <c r="Z205" s="103">
        <v>2.9999999999999997E-4</v>
      </c>
      <c r="AA205" s="104">
        <v>5.0000000000000001E-4</v>
      </c>
      <c r="AB205" s="165">
        <f>Z205+X205</f>
        <v>3.9999999999999996E-4</v>
      </c>
      <c r="AC205" s="42">
        <v>290.06666666659294</v>
      </c>
    </row>
    <row r="206" spans="1:29" x14ac:dyDescent="0.25">
      <c r="A206" s="93">
        <v>43930.600694444445</v>
      </c>
      <c r="B206" s="107">
        <v>12.975694444445253</v>
      </c>
      <c r="C206" s="111">
        <v>311.41666666668607</v>
      </c>
      <c r="D206" s="101">
        <v>1.75</v>
      </c>
      <c r="E206" s="190">
        <v>0.56899999999999995</v>
      </c>
      <c r="F206" s="97">
        <v>3.0000000000000001E-3</v>
      </c>
      <c r="G206" s="104"/>
      <c r="H206" s="112"/>
      <c r="I206" s="100"/>
      <c r="J206" s="101"/>
      <c r="K206" s="102"/>
      <c r="L206" s="103"/>
      <c r="M206" s="104"/>
      <c r="N206" s="101"/>
      <c r="O206" s="105"/>
      <c r="P206" s="106"/>
    </row>
    <row r="207" spans="1:29" x14ac:dyDescent="0.25">
      <c r="A207" s="93">
        <v>43931.697916666664</v>
      </c>
      <c r="B207" s="107">
        <v>14.072916666664241</v>
      </c>
      <c r="C207" s="111">
        <v>337.74999999994179</v>
      </c>
      <c r="D207" s="101" t="e">
        <v>#N/A</v>
      </c>
      <c r="E207" s="190" t="e">
        <v>#N/A</v>
      </c>
      <c r="F207" s="97" t="e">
        <v>#N/A</v>
      </c>
      <c r="G207" s="104"/>
      <c r="H207" s="112"/>
      <c r="I207" s="100"/>
      <c r="J207" s="101"/>
      <c r="K207" s="102"/>
      <c r="L207" s="103"/>
      <c r="M207" s="104"/>
      <c r="N207" s="101"/>
      <c r="O207" s="105"/>
      <c r="P207" s="106"/>
    </row>
    <row r="208" spans="1:29" x14ac:dyDescent="0.25">
      <c r="A208" s="93">
        <v>43932.709027777775</v>
      </c>
      <c r="B208" s="107">
        <v>15.084027777775191</v>
      </c>
      <c r="C208" s="111">
        <v>362.01666666660458</v>
      </c>
      <c r="D208" s="101">
        <v>1.54</v>
      </c>
      <c r="E208" s="189">
        <v>0.56100000000000005</v>
      </c>
      <c r="F208" s="97">
        <v>2E-3</v>
      </c>
      <c r="G208" s="104"/>
      <c r="H208" s="112"/>
      <c r="I208" s="100"/>
      <c r="J208" s="101"/>
      <c r="K208" s="102"/>
      <c r="L208" s="103"/>
      <c r="M208" s="104"/>
      <c r="N208" s="101"/>
      <c r="O208" s="105"/>
      <c r="P208" s="106"/>
    </row>
    <row r="209" spans="1:16" x14ac:dyDescent="0.25">
      <c r="A209" s="93">
        <v>43933.635416666664</v>
      </c>
      <c r="B209" s="107">
        <v>16.010416666664241</v>
      </c>
      <c r="C209" s="111">
        <v>384.24999999994179</v>
      </c>
      <c r="D209" s="101" t="e">
        <v>#N/A</v>
      </c>
      <c r="E209" s="190" t="e">
        <v>#N/A</v>
      </c>
      <c r="F209" s="97" t="e">
        <v>#N/A</v>
      </c>
      <c r="G209" s="104"/>
      <c r="H209" s="112"/>
      <c r="I209" s="100"/>
      <c r="J209" s="101"/>
      <c r="K209" s="102"/>
      <c r="L209" s="103"/>
      <c r="M209" s="104"/>
      <c r="N209" s="101"/>
      <c r="O209" s="105"/>
      <c r="P209" s="106"/>
    </row>
    <row r="210" spans="1:16" x14ac:dyDescent="0.25">
      <c r="A210" s="93">
        <v>43934.625</v>
      </c>
      <c r="B210" s="107">
        <v>17</v>
      </c>
      <c r="C210" s="111">
        <v>408</v>
      </c>
      <c r="D210" s="101">
        <v>1.46</v>
      </c>
      <c r="E210" s="197">
        <v>0.55100000000000005</v>
      </c>
      <c r="F210" s="97">
        <v>3.0000000000000001E-3</v>
      </c>
      <c r="G210" s="104"/>
      <c r="H210" s="112"/>
      <c r="I210" s="100"/>
      <c r="J210" s="101"/>
      <c r="K210" s="102"/>
      <c r="L210" s="103"/>
      <c r="M210" s="104"/>
      <c r="N210" s="101"/>
      <c r="O210" s="105"/>
      <c r="P210" s="106"/>
    </row>
    <row r="211" spans="1:16" x14ac:dyDescent="0.25">
      <c r="A211" s="113">
        <v>43935.711111053242</v>
      </c>
      <c r="B211" s="107">
        <v>18.086111053242348</v>
      </c>
      <c r="C211" s="111">
        <v>434.06666527781636</v>
      </c>
      <c r="D211" s="101" t="e">
        <v>#N/A</v>
      </c>
      <c r="E211" s="197">
        <v>0.52895999999999999</v>
      </c>
      <c r="F211" s="97">
        <v>2E-3</v>
      </c>
      <c r="G211" s="104"/>
      <c r="H211" s="112"/>
      <c r="I211" s="100"/>
      <c r="J211" s="101"/>
      <c r="K211" s="102"/>
      <c r="L211" s="103"/>
      <c r="M211" s="104"/>
      <c r="N211" s="101"/>
      <c r="O211" s="105"/>
      <c r="P211" s="106"/>
    </row>
    <row r="212" spans="1:16" x14ac:dyDescent="0.25">
      <c r="A212" s="113">
        <v>43936.659722222219</v>
      </c>
      <c r="B212" s="107">
        <v>19.034722222218988</v>
      </c>
      <c r="C212" s="111">
        <v>456.83333333325572</v>
      </c>
      <c r="D212" s="101">
        <v>1.08</v>
      </c>
      <c r="E212" s="197">
        <v>0.50539999999999996</v>
      </c>
      <c r="F212" s="97"/>
      <c r="G212" s="104"/>
      <c r="H212" s="112"/>
      <c r="I212" s="174">
        <v>0.9</v>
      </c>
      <c r="J212" s="101"/>
      <c r="K212" s="102"/>
      <c r="L212" s="103"/>
      <c r="M212" s="104"/>
      <c r="N212" s="101"/>
      <c r="O212" s="105"/>
      <c r="P212" s="106"/>
    </row>
    <row r="213" spans="1:16" x14ac:dyDescent="0.25">
      <c r="A213" s="113">
        <v>43937.611111111109</v>
      </c>
      <c r="B213" s="107">
        <v>19.986111111109494</v>
      </c>
      <c r="C213" s="111">
        <v>479.66666666662786</v>
      </c>
      <c r="D213" s="101" t="e">
        <v>#N/A</v>
      </c>
      <c r="E213" s="197" t="e">
        <v>#N/A</v>
      </c>
      <c r="F213" s="97" t="e">
        <v>#N/A</v>
      </c>
      <c r="G213" s="104"/>
      <c r="H213" s="112"/>
      <c r="I213" s="100"/>
      <c r="J213" s="101"/>
      <c r="K213" s="102"/>
      <c r="L213" s="103"/>
      <c r="M213" s="104"/>
      <c r="N213" s="101"/>
      <c r="O213" s="105"/>
      <c r="P213" s="106"/>
    </row>
    <row r="214" spans="1:16" x14ac:dyDescent="0.25">
      <c r="A214" s="46">
        <v>43943.625</v>
      </c>
      <c r="B214" s="41">
        <f>A214-$A$7</f>
        <v>26.1875</v>
      </c>
      <c r="C214" s="60">
        <f>B214*24</f>
        <v>628.5</v>
      </c>
      <c r="D214" s="45" t="e">
        <v>#N/A</v>
      </c>
      <c r="E214" s="197" t="e">
        <v>#N/A</v>
      </c>
      <c r="F214" s="97"/>
      <c r="G214" s="104"/>
      <c r="H214" s="112"/>
      <c r="I214" s="100"/>
      <c r="J214" s="101"/>
      <c r="K214" s="102"/>
      <c r="L214" s="103"/>
      <c r="M214" s="104"/>
      <c r="N214" s="101"/>
      <c r="O214" s="105"/>
      <c r="P214" s="106"/>
    </row>
    <row r="215" spans="1:16" x14ac:dyDescent="0.25">
      <c r="A215" s="46">
        <v>43945.625</v>
      </c>
      <c r="B215" s="41">
        <f>A215-$A$7</f>
        <v>28.1875</v>
      </c>
      <c r="C215" s="60">
        <f>B215*24</f>
        <v>676.5</v>
      </c>
      <c r="D215" s="101">
        <v>0.69</v>
      </c>
      <c r="E215" s="197">
        <f>0.525*0.93</f>
        <v>0.48825000000000007</v>
      </c>
      <c r="F215" s="97"/>
      <c r="G215" s="104"/>
      <c r="H215" s="112"/>
      <c r="I215" s="100">
        <v>1.23</v>
      </c>
      <c r="J215" s="101"/>
      <c r="K215" s="102"/>
      <c r="L215" s="103"/>
      <c r="M215" s="104"/>
      <c r="N215" s="101"/>
      <c r="O215" s="105"/>
      <c r="P215" s="106"/>
    </row>
    <row r="216" spans="1:16" x14ac:dyDescent="0.25">
      <c r="A216" s="113"/>
      <c r="B216" s="107"/>
      <c r="C216" s="111"/>
      <c r="D216" s="101"/>
      <c r="E216" s="192"/>
      <c r="F216" s="97"/>
      <c r="G216" s="104"/>
      <c r="H216" s="112"/>
      <c r="I216" s="100"/>
      <c r="J216" s="101"/>
      <c r="K216" s="102"/>
      <c r="L216" s="103"/>
      <c r="M216" s="104"/>
      <c r="N216" s="101"/>
      <c r="O216" s="105"/>
      <c r="P216" s="106"/>
    </row>
    <row r="217" spans="1:16" x14ac:dyDescent="0.25">
      <c r="A217" s="70"/>
      <c r="B217" s="71"/>
      <c r="C217" s="111"/>
      <c r="D217" s="101"/>
      <c r="E217" s="192"/>
      <c r="F217" s="97"/>
      <c r="G217" s="104"/>
      <c r="H217" s="112"/>
      <c r="I217" s="100"/>
      <c r="J217" s="101"/>
      <c r="K217" s="102"/>
      <c r="L217" s="103"/>
      <c r="M217" s="104"/>
      <c r="N217" s="101"/>
      <c r="O217" s="105"/>
      <c r="P217" s="106"/>
    </row>
    <row r="218" spans="1:16" x14ac:dyDescent="0.25">
      <c r="A218" s="70"/>
      <c r="B218" s="71"/>
      <c r="C218" s="111"/>
      <c r="D218" s="101"/>
      <c r="E218" s="192"/>
      <c r="F218" s="97"/>
      <c r="G218" s="104"/>
      <c r="H218" s="112"/>
      <c r="I218" s="100"/>
      <c r="J218" s="101"/>
      <c r="K218" s="102"/>
      <c r="L218" s="103"/>
      <c r="M218" s="104"/>
      <c r="N218" s="101"/>
      <c r="O218" s="105"/>
      <c r="P218" s="106"/>
    </row>
    <row r="219" spans="1:16" x14ac:dyDescent="0.25">
      <c r="A219" s="70"/>
      <c r="B219" s="71"/>
      <c r="C219" s="111"/>
      <c r="D219" s="101"/>
      <c r="E219" s="192"/>
      <c r="F219" s="97"/>
      <c r="G219" s="104"/>
      <c r="H219" s="112"/>
      <c r="I219" s="100"/>
      <c r="J219" s="101"/>
      <c r="K219" s="102"/>
      <c r="L219" s="103"/>
      <c r="M219" s="104"/>
      <c r="N219" s="101"/>
      <c r="O219" s="105"/>
      <c r="P219" s="106"/>
    </row>
    <row r="220" spans="1:16" x14ac:dyDescent="0.25">
      <c r="A220" s="70"/>
      <c r="B220" s="71"/>
      <c r="C220" s="111"/>
      <c r="D220" s="101"/>
      <c r="E220" s="192"/>
      <c r="F220" s="97"/>
      <c r="G220" s="104"/>
      <c r="H220" s="112"/>
      <c r="I220" s="100"/>
      <c r="J220" s="101"/>
      <c r="K220" s="102"/>
      <c r="L220" s="103"/>
      <c r="M220" s="104"/>
      <c r="N220" s="101"/>
      <c r="O220" s="105"/>
      <c r="P220" s="106"/>
    </row>
    <row r="223" spans="1:16" ht="15.75" thickBot="1" x14ac:dyDescent="0.3"/>
    <row r="224" spans="1:16" x14ac:dyDescent="0.25">
      <c r="A224" s="204" t="s">
        <v>27</v>
      </c>
      <c r="B224" s="205"/>
      <c r="C224" s="205"/>
      <c r="D224" s="205"/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6"/>
    </row>
    <row r="225" spans="1:29" x14ac:dyDescent="0.25">
      <c r="A225" s="207"/>
      <c r="B225" s="208"/>
      <c r="C225" s="208"/>
      <c r="D225" s="208"/>
      <c r="E225" s="208"/>
      <c r="F225" s="208"/>
      <c r="G225" s="208"/>
      <c r="H225" s="208"/>
      <c r="I225" s="208"/>
      <c r="J225" s="208"/>
      <c r="K225" s="208"/>
      <c r="L225" s="208"/>
      <c r="M225" s="208"/>
      <c r="N225" s="208"/>
      <c r="O225" s="208"/>
      <c r="P225" s="209"/>
    </row>
    <row r="226" spans="1:29" ht="15.75" thickBot="1" x14ac:dyDescent="0.3">
      <c r="A226" s="210"/>
      <c r="B226" s="211"/>
      <c r="C226" s="211"/>
      <c r="D226" s="211"/>
      <c r="E226" s="21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2"/>
    </row>
    <row r="227" spans="1:29" x14ac:dyDescent="0.25">
      <c r="A227" s="1" t="s">
        <v>133</v>
      </c>
      <c r="B227" s="2"/>
      <c r="C227" s="3"/>
      <c r="D227" s="47" t="s">
        <v>0</v>
      </c>
      <c r="E227" s="179" t="s">
        <v>1</v>
      </c>
      <c r="F227" s="48" t="s">
        <v>2</v>
      </c>
      <c r="G227" s="49" t="s">
        <v>3</v>
      </c>
      <c r="H227" s="50" t="s">
        <v>4</v>
      </c>
      <c r="I227" s="51" t="s">
        <v>5</v>
      </c>
      <c r="J227" s="47" t="s">
        <v>6</v>
      </c>
      <c r="K227" s="52" t="s">
        <v>7</v>
      </c>
      <c r="L227" s="48" t="s">
        <v>8</v>
      </c>
      <c r="M227" s="49" t="s">
        <v>9</v>
      </c>
      <c r="N227" s="47" t="s">
        <v>10</v>
      </c>
      <c r="O227" s="50" t="s">
        <v>11</v>
      </c>
      <c r="P227" s="4" t="s">
        <v>12</v>
      </c>
    </row>
    <row r="228" spans="1:29" x14ac:dyDescent="0.25">
      <c r="A228" s="5"/>
      <c r="B228" s="6"/>
      <c r="C228" s="7"/>
      <c r="D228" s="8" t="s">
        <v>13</v>
      </c>
      <c r="E228" s="9" t="s">
        <v>13</v>
      </c>
      <c r="F228" s="10" t="s">
        <v>13</v>
      </c>
      <c r="G228" s="11" t="s">
        <v>13</v>
      </c>
      <c r="H228" s="12" t="s">
        <v>13</v>
      </c>
      <c r="I228" s="13" t="s">
        <v>13</v>
      </c>
      <c r="J228" s="8" t="s">
        <v>13</v>
      </c>
      <c r="K228" s="14" t="s">
        <v>13</v>
      </c>
      <c r="L228" s="10" t="s">
        <v>13</v>
      </c>
      <c r="M228" s="11" t="s">
        <v>13</v>
      </c>
      <c r="N228" s="8" t="s">
        <v>13</v>
      </c>
      <c r="O228" s="15" t="s">
        <v>13</v>
      </c>
      <c r="P228" s="16"/>
    </row>
    <row r="229" spans="1:29" ht="15.75" thickBot="1" x14ac:dyDescent="0.3">
      <c r="A229" s="17" t="s">
        <v>14</v>
      </c>
      <c r="B229" s="18" t="s">
        <v>15</v>
      </c>
      <c r="C229" s="19" t="s">
        <v>16</v>
      </c>
      <c r="D229" s="20"/>
      <c r="E229" s="180"/>
      <c r="F229" s="21" t="s">
        <v>17</v>
      </c>
      <c r="G229" s="22" t="s">
        <v>17</v>
      </c>
      <c r="H229" s="23" t="s">
        <v>17</v>
      </c>
      <c r="I229" s="24" t="s">
        <v>18</v>
      </c>
      <c r="J229" s="20" t="s">
        <v>19</v>
      </c>
      <c r="K229" s="25" t="s">
        <v>19</v>
      </c>
      <c r="L229" s="21" t="s">
        <v>19</v>
      </c>
      <c r="M229" s="22" t="s">
        <v>19</v>
      </c>
      <c r="N229" s="20" t="s">
        <v>20</v>
      </c>
      <c r="O229" s="26" t="s">
        <v>20</v>
      </c>
      <c r="P229" s="27"/>
      <c r="Q229" t="s">
        <v>77</v>
      </c>
      <c r="S229" t="s">
        <v>78</v>
      </c>
      <c r="U229" t="s">
        <v>79</v>
      </c>
      <c r="W229" t="s">
        <v>80</v>
      </c>
      <c r="Y229" t="s">
        <v>81</v>
      </c>
      <c r="AA229" t="s">
        <v>82</v>
      </c>
    </row>
    <row r="230" spans="1:29" x14ac:dyDescent="0.25">
      <c r="A230" s="28">
        <v>43917.625</v>
      </c>
      <c r="B230" s="29">
        <v>0</v>
      </c>
      <c r="C230" s="54">
        <v>0</v>
      </c>
      <c r="D230" s="30"/>
      <c r="E230" s="189"/>
      <c r="F230" s="31">
        <v>0.06</v>
      </c>
      <c r="G230" s="32">
        <v>0.25</v>
      </c>
      <c r="H230" s="33"/>
      <c r="I230" s="34">
        <v>8.3000000000000007</v>
      </c>
      <c r="J230" s="35">
        <v>3.4099999999999998E-2</v>
      </c>
      <c r="K230" s="36">
        <v>1.8200000000000001E-2</v>
      </c>
      <c r="L230" s="37">
        <v>1.41E-2</v>
      </c>
      <c r="M230" s="38">
        <v>1.9999999999999997E-2</v>
      </c>
      <c r="N230" s="35"/>
      <c r="O230" s="39"/>
      <c r="P230" s="40" t="s">
        <v>45</v>
      </c>
      <c r="Q230" s="35">
        <v>3.4099999999999998E-2</v>
      </c>
      <c r="R230" s="35">
        <v>3.5999999999999999E-3</v>
      </c>
      <c r="S230" s="37">
        <v>1.41E-2</v>
      </c>
      <c r="T230" s="37">
        <v>5.3E-3</v>
      </c>
      <c r="U230" s="38">
        <v>1.9999999999999997E-2</v>
      </c>
      <c r="V230" s="119">
        <f>R230+T230</f>
        <v>8.8999999999999999E-3</v>
      </c>
      <c r="AC230" s="57">
        <v>0</v>
      </c>
    </row>
    <row r="231" spans="1:29" x14ac:dyDescent="0.25">
      <c r="A231" s="28">
        <v>43917.638888888891</v>
      </c>
      <c r="B231" s="41">
        <v>1.3888888890505768E-2</v>
      </c>
      <c r="C231" s="53">
        <v>0.33333333337213844</v>
      </c>
      <c r="D231" s="43"/>
      <c r="E231" s="189"/>
      <c r="F231" s="31"/>
      <c r="G231" s="32">
        <v>0.86</v>
      </c>
      <c r="H231" s="33"/>
      <c r="I231" s="34">
        <v>0.9</v>
      </c>
      <c r="J231" s="35"/>
      <c r="K231" s="36"/>
      <c r="L231" s="37"/>
      <c r="M231" s="38"/>
      <c r="N231" s="35"/>
      <c r="O231" s="39"/>
      <c r="P231" s="40"/>
      <c r="Q231" s="35"/>
      <c r="R231" s="35"/>
      <c r="S231" s="37"/>
      <c r="T231" s="37"/>
      <c r="U231" s="38"/>
      <c r="V231" s="119"/>
      <c r="AC231" s="57">
        <v>0.33333333337213844</v>
      </c>
    </row>
    <row r="232" spans="1:29" x14ac:dyDescent="0.25">
      <c r="A232" s="28">
        <v>43917.701388888891</v>
      </c>
      <c r="B232" s="41">
        <v>7.6388888890505768E-2</v>
      </c>
      <c r="C232" s="53">
        <v>1.8333333333721384</v>
      </c>
      <c r="D232" s="43"/>
      <c r="E232" s="189"/>
      <c r="F232" s="31"/>
      <c r="G232" s="32"/>
      <c r="H232" s="33"/>
      <c r="I232" s="34"/>
      <c r="J232" s="35"/>
      <c r="K232" s="36"/>
      <c r="L232" s="37"/>
      <c r="M232" s="38"/>
      <c r="N232" s="35"/>
      <c r="O232" s="39"/>
      <c r="P232" s="40"/>
      <c r="Q232" s="35"/>
      <c r="R232" s="35"/>
      <c r="S232" s="37"/>
      <c r="T232" s="37"/>
      <c r="U232" s="38"/>
      <c r="V232" s="119"/>
      <c r="AC232" s="57">
        <v>1.8333333333721384</v>
      </c>
    </row>
    <row r="233" spans="1:29" x14ac:dyDescent="0.25">
      <c r="A233" s="28">
        <v>43917.708333333336</v>
      </c>
      <c r="B233" s="41">
        <v>8.3333333335758653E-2</v>
      </c>
      <c r="C233" s="53">
        <v>2.0000000000582077</v>
      </c>
      <c r="D233" s="43"/>
      <c r="E233" s="189"/>
      <c r="F233" s="31">
        <v>2E-3</v>
      </c>
      <c r="G233" s="32"/>
      <c r="H233" s="33"/>
      <c r="I233" s="34"/>
      <c r="J233" s="35">
        <v>7.9000000000000008E-3</v>
      </c>
      <c r="K233" s="36">
        <v>2.5999999999999999E-3</v>
      </c>
      <c r="L233" s="37">
        <v>2.5999999999999999E-3</v>
      </c>
      <c r="M233" s="38">
        <v>5.3000000000000009E-3</v>
      </c>
      <c r="N233" s="35"/>
      <c r="O233" s="39"/>
      <c r="P233" s="40" t="s">
        <v>46</v>
      </c>
      <c r="Q233" s="35"/>
      <c r="R233" s="35"/>
      <c r="S233" s="37"/>
      <c r="T233" s="37"/>
      <c r="U233" s="38"/>
      <c r="V233" s="119"/>
      <c r="AC233" s="57">
        <v>2.0000000000582077</v>
      </c>
    </row>
    <row r="234" spans="1:29" x14ac:dyDescent="0.25">
      <c r="A234" s="28"/>
      <c r="B234" s="41"/>
      <c r="C234" s="53"/>
      <c r="D234" s="43"/>
      <c r="E234" s="189"/>
      <c r="F234" s="31"/>
      <c r="G234" s="32"/>
      <c r="H234" s="33"/>
      <c r="I234" s="34"/>
      <c r="J234" s="35"/>
      <c r="K234" s="36"/>
      <c r="L234" s="37"/>
      <c r="M234" s="38"/>
      <c r="N234" s="35"/>
      <c r="O234" s="39"/>
      <c r="P234" s="40"/>
      <c r="Q234" s="35">
        <v>7.9000000000000008E-3</v>
      </c>
      <c r="R234" s="35">
        <v>4.0000000000000002E-4</v>
      </c>
      <c r="S234" s="37">
        <v>2.5999999999999999E-3</v>
      </c>
      <c r="T234" s="37">
        <v>1E-4</v>
      </c>
      <c r="U234" s="38">
        <v>5.3000000000000009E-3</v>
      </c>
      <c r="V234" s="119">
        <f>T234+R234</f>
        <v>5.0000000000000001E-4</v>
      </c>
      <c r="AC234" s="57">
        <v>10</v>
      </c>
    </row>
    <row r="235" spans="1:29" x14ac:dyDescent="0.25">
      <c r="A235" s="28">
        <v>43917.729166666664</v>
      </c>
      <c r="B235" s="41">
        <v>0.10416666666424135</v>
      </c>
      <c r="C235" s="53">
        <v>2.4999999999417923</v>
      </c>
      <c r="D235" s="35">
        <v>2.6</v>
      </c>
      <c r="E235" s="183">
        <v>0.63</v>
      </c>
      <c r="F235" s="31">
        <v>3.0000000000000001E-3</v>
      </c>
      <c r="G235" s="32">
        <v>0.92</v>
      </c>
      <c r="H235" s="33"/>
      <c r="I235" s="55">
        <v>0.5</v>
      </c>
      <c r="J235" s="35">
        <v>6.0000000000000001E-3</v>
      </c>
      <c r="K235" s="36">
        <v>3.8999999999999998E-3</v>
      </c>
      <c r="L235" s="37">
        <v>3.2000000000000002E-3</v>
      </c>
      <c r="M235" s="38">
        <v>2.8E-3</v>
      </c>
      <c r="N235" s="35"/>
      <c r="O235" s="39"/>
      <c r="P235" s="40" t="s">
        <v>47</v>
      </c>
      <c r="AC235" s="57">
        <v>2.4999999999417923</v>
      </c>
    </row>
    <row r="236" spans="1:29" x14ac:dyDescent="0.25">
      <c r="A236" s="28">
        <v>43918.479166666664</v>
      </c>
      <c r="B236" s="41">
        <v>0.85416666666424135</v>
      </c>
      <c r="C236" s="42">
        <v>20.499999999941792</v>
      </c>
      <c r="D236" s="35">
        <v>2.2999999999999998</v>
      </c>
      <c r="E236" s="183">
        <v>0.60199999999999998</v>
      </c>
      <c r="F236" s="31">
        <v>8.0000000000000002E-3</v>
      </c>
      <c r="G236" s="38"/>
      <c r="H236" s="33"/>
      <c r="I236" s="34"/>
      <c r="J236" s="35"/>
      <c r="K236" s="36"/>
      <c r="L236" s="37"/>
      <c r="M236" s="38"/>
      <c r="N236" s="35"/>
      <c r="O236" s="39"/>
      <c r="P236" s="40"/>
      <c r="AC236" s="57">
        <v>20.499999999941792</v>
      </c>
    </row>
    <row r="237" spans="1:29" x14ac:dyDescent="0.25">
      <c r="A237" s="28">
        <v>43919.5625</v>
      </c>
      <c r="B237" s="41">
        <v>1.9375</v>
      </c>
      <c r="C237" s="42">
        <v>46.5</v>
      </c>
      <c r="D237" s="35">
        <v>1.98</v>
      </c>
      <c r="E237" s="183">
        <v>0.55000000000000004</v>
      </c>
      <c r="F237" s="31">
        <v>8.9999999999999993E-3</v>
      </c>
      <c r="G237" s="38">
        <v>0.77</v>
      </c>
      <c r="H237" s="33"/>
      <c r="I237" s="34"/>
      <c r="J237" s="35"/>
      <c r="K237" s="36"/>
      <c r="L237" s="37"/>
      <c r="M237" s="38"/>
      <c r="N237" s="35"/>
      <c r="O237" s="39"/>
      <c r="P237" s="40"/>
      <c r="AC237" s="57">
        <v>46.5</v>
      </c>
    </row>
    <row r="238" spans="1:29" x14ac:dyDescent="0.25">
      <c r="A238" s="28">
        <v>43920.5625</v>
      </c>
      <c r="B238" s="41">
        <v>2.9375</v>
      </c>
      <c r="C238" s="42">
        <v>70.5</v>
      </c>
      <c r="D238" s="35">
        <v>1.83</v>
      </c>
      <c r="E238" s="189" t="e">
        <v>#N/A</v>
      </c>
      <c r="F238" s="31">
        <v>3.0000000000000001E-3</v>
      </c>
      <c r="G238" s="38"/>
      <c r="H238" s="33"/>
      <c r="I238" s="34"/>
      <c r="J238" s="35"/>
      <c r="K238" s="36"/>
      <c r="L238" s="37"/>
      <c r="M238" s="38"/>
      <c r="N238" s="35"/>
      <c r="O238" s="39"/>
      <c r="P238" s="40"/>
      <c r="Q238" s="35"/>
      <c r="R238" s="35"/>
      <c r="S238" s="37"/>
      <c r="T238" s="37"/>
      <c r="U238" s="38"/>
      <c r="V238" s="119"/>
      <c r="AC238" s="57">
        <v>70.5</v>
      </c>
    </row>
    <row r="239" spans="1:29" x14ac:dyDescent="0.25">
      <c r="A239" s="28">
        <v>43921.572916666664</v>
      </c>
      <c r="B239" s="41">
        <v>3.9479166666642413</v>
      </c>
      <c r="C239" s="42">
        <v>94.749999999941792</v>
      </c>
      <c r="D239" s="35">
        <v>1.64</v>
      </c>
      <c r="E239" s="189">
        <v>0.54352030947775631</v>
      </c>
      <c r="F239" s="31">
        <v>4.0000000000000001E-3</v>
      </c>
      <c r="G239" s="38">
        <v>0.71</v>
      </c>
      <c r="H239" s="44"/>
      <c r="I239" s="34"/>
      <c r="J239" s="35"/>
      <c r="K239" s="36"/>
      <c r="L239" s="37"/>
      <c r="M239" s="38"/>
      <c r="N239" s="35"/>
      <c r="O239" s="39"/>
      <c r="P239" s="40"/>
      <c r="Q239" s="35"/>
      <c r="R239" s="35"/>
      <c r="S239" s="37"/>
      <c r="T239" s="37"/>
      <c r="U239" s="38"/>
      <c r="V239" s="119"/>
      <c r="AC239" s="57">
        <v>94.749999999941792</v>
      </c>
    </row>
    <row r="240" spans="1:29" x14ac:dyDescent="0.25">
      <c r="A240" s="28">
        <v>43922.513888888891</v>
      </c>
      <c r="B240" s="41">
        <v>4.8888888888905058</v>
      </c>
      <c r="C240" s="42">
        <v>117.33333333337214</v>
      </c>
      <c r="D240" s="35">
        <v>1.57</v>
      </c>
      <c r="E240" s="189">
        <v>0.51839999999999997</v>
      </c>
      <c r="F240" s="31">
        <v>4.0000000000000001E-3</v>
      </c>
      <c r="G240" s="38"/>
      <c r="H240" s="44"/>
      <c r="I240" s="34"/>
      <c r="J240" s="35"/>
      <c r="K240" s="36"/>
      <c r="L240" s="37"/>
      <c r="M240" s="38"/>
      <c r="N240" s="35"/>
      <c r="O240" s="39"/>
      <c r="P240" s="40"/>
      <c r="Q240" s="101"/>
      <c r="R240" s="101"/>
      <c r="S240" s="103"/>
      <c r="T240" s="103"/>
      <c r="U240" s="38"/>
      <c r="V240" s="38"/>
      <c r="W240" s="35">
        <v>6.0000000000000001E-3</v>
      </c>
      <c r="X240" s="35">
        <v>2.9999999999999997E-4</v>
      </c>
      <c r="Y240" s="37">
        <v>3.2000000000000002E-3</v>
      </c>
      <c r="Z240" s="37">
        <v>2.9999999999999997E-4</v>
      </c>
      <c r="AA240" s="38">
        <v>2.8E-3</v>
      </c>
      <c r="AB240" s="119">
        <f>Z240+X240</f>
        <v>5.9999999999999995E-4</v>
      </c>
      <c r="AC240" s="57">
        <v>117.33333333337214</v>
      </c>
    </row>
    <row r="241" spans="1:29" x14ac:dyDescent="0.25">
      <c r="A241" s="28">
        <v>43923.618055555555</v>
      </c>
      <c r="B241" s="41">
        <v>5.9930555555547471</v>
      </c>
      <c r="C241" s="42">
        <v>143.83333333331393</v>
      </c>
      <c r="D241" s="35">
        <v>1.51</v>
      </c>
      <c r="E241" s="189">
        <v>0.51648000000000005</v>
      </c>
      <c r="F241" s="31"/>
      <c r="G241" s="38"/>
      <c r="H241" s="44"/>
      <c r="I241" s="34"/>
      <c r="J241" s="35"/>
      <c r="K241" s="36"/>
      <c r="L241" s="37"/>
      <c r="M241" s="38"/>
      <c r="N241" s="35"/>
      <c r="O241" s="39"/>
      <c r="P241" s="40"/>
      <c r="Q241" s="35"/>
      <c r="R241" s="35"/>
      <c r="S241" s="37"/>
      <c r="T241" s="37"/>
      <c r="U241" s="38"/>
      <c r="V241" s="119"/>
      <c r="AC241" s="57">
        <v>143.83333333331393</v>
      </c>
    </row>
    <row r="242" spans="1:29" x14ac:dyDescent="0.25">
      <c r="A242" s="28">
        <v>43924.585416666669</v>
      </c>
      <c r="B242" s="41">
        <v>6.9604166666686069</v>
      </c>
      <c r="C242" s="42">
        <v>167.05000000004657</v>
      </c>
      <c r="D242" s="35">
        <v>1.44</v>
      </c>
      <c r="E242" s="189" t="e">
        <v>#N/A</v>
      </c>
      <c r="F242" s="31">
        <v>3.0000000000000001E-3</v>
      </c>
      <c r="G242" s="38"/>
      <c r="H242" s="44"/>
      <c r="I242" s="34"/>
      <c r="J242" s="35"/>
      <c r="K242" s="36"/>
      <c r="L242" s="37"/>
      <c r="M242" s="38"/>
      <c r="N242" s="35"/>
      <c r="O242" s="39"/>
      <c r="P242" s="40"/>
      <c r="Q242" s="117"/>
      <c r="R242" s="117"/>
      <c r="S242" s="118"/>
      <c r="T242" s="118"/>
      <c r="U242" s="119"/>
      <c r="V242" s="119"/>
      <c r="AC242" s="57">
        <v>167.05000000004657</v>
      </c>
    </row>
    <row r="243" spans="1:29" x14ac:dyDescent="0.25">
      <c r="A243" s="28">
        <v>43925.722222222219</v>
      </c>
      <c r="B243" s="41">
        <v>8.0972222222189885</v>
      </c>
      <c r="C243" s="42">
        <v>194.33333333325572</v>
      </c>
      <c r="D243" s="35">
        <v>1.22</v>
      </c>
      <c r="E243" s="189">
        <v>0.51400000000000001</v>
      </c>
      <c r="F243" s="31">
        <v>3.0000000000000001E-3</v>
      </c>
      <c r="G243" s="38"/>
      <c r="H243" s="44"/>
      <c r="I243" s="34"/>
      <c r="J243" s="35"/>
      <c r="K243" s="36"/>
      <c r="L243" s="37"/>
      <c r="M243" s="38"/>
      <c r="N243" s="35"/>
      <c r="O243" s="39"/>
      <c r="P243" s="40"/>
      <c r="AC243" s="57">
        <v>194.33333333325572</v>
      </c>
    </row>
    <row r="244" spans="1:29" x14ac:dyDescent="0.25">
      <c r="A244" s="28">
        <v>43926.722222222219</v>
      </c>
      <c r="B244" s="41">
        <v>9.0972222222189885</v>
      </c>
      <c r="C244" s="42">
        <v>218.33333333325572</v>
      </c>
      <c r="D244" s="35">
        <v>1.2</v>
      </c>
      <c r="E244" s="189">
        <v>0.49099999999999999</v>
      </c>
      <c r="F244" s="31">
        <v>3.0000000000000001E-3</v>
      </c>
      <c r="G244" s="38">
        <v>0.69</v>
      </c>
      <c r="H244" s="44"/>
      <c r="I244" s="34"/>
      <c r="J244" s="35"/>
      <c r="K244" s="36"/>
      <c r="L244" s="37"/>
      <c r="M244" s="38"/>
      <c r="N244" s="35"/>
      <c r="O244" s="39"/>
      <c r="P244" s="40"/>
      <c r="AC244" s="57">
        <v>218.33333333325572</v>
      </c>
    </row>
    <row r="245" spans="1:29" x14ac:dyDescent="0.25">
      <c r="A245" s="28">
        <v>43927.684027777781</v>
      </c>
      <c r="B245" s="41">
        <v>10.059027777781012</v>
      </c>
      <c r="C245" s="42">
        <v>241.41666666674428</v>
      </c>
      <c r="D245" s="35">
        <v>1.1399999999999999</v>
      </c>
      <c r="E245" s="190">
        <v>0.48959999999999998</v>
      </c>
      <c r="F245" s="31">
        <v>3.0000000000000001E-3</v>
      </c>
      <c r="G245" s="38"/>
      <c r="H245" s="44"/>
      <c r="I245" s="34"/>
      <c r="J245" s="35"/>
      <c r="K245" s="36"/>
      <c r="L245" s="37"/>
      <c r="M245" s="38"/>
      <c r="N245" s="35"/>
      <c r="O245" s="39"/>
      <c r="P245" s="40"/>
      <c r="AC245" s="57">
        <v>241.41666666674428</v>
      </c>
    </row>
    <row r="246" spans="1:29" x14ac:dyDescent="0.25">
      <c r="A246" s="28">
        <v>43928.743055555555</v>
      </c>
      <c r="B246" s="41">
        <v>11.118055555554747</v>
      </c>
      <c r="C246" s="42">
        <v>266.83333333331393</v>
      </c>
      <c r="D246" s="35">
        <v>1.06</v>
      </c>
      <c r="E246" s="190">
        <v>0.48411999999999999</v>
      </c>
      <c r="F246" s="31">
        <v>3.0000000000000001E-3</v>
      </c>
      <c r="G246" s="38">
        <v>0.92</v>
      </c>
      <c r="H246" s="44"/>
      <c r="I246" s="34">
        <v>7</v>
      </c>
      <c r="J246" s="35">
        <v>1E-3</v>
      </c>
      <c r="K246" s="36">
        <v>6.9999999999999999E-4</v>
      </c>
      <c r="L246" s="37">
        <v>5.9999999999999995E-4</v>
      </c>
      <c r="M246" s="38">
        <v>4.0000000000000007E-4</v>
      </c>
      <c r="N246" s="35"/>
      <c r="O246" s="39"/>
      <c r="P246" s="40" t="s">
        <v>65</v>
      </c>
      <c r="Q246" s="35">
        <v>1E-3</v>
      </c>
      <c r="R246" s="35">
        <v>2.0000000000000001E-4</v>
      </c>
      <c r="S246" s="37">
        <v>5.9999999999999995E-4</v>
      </c>
      <c r="T246" s="37">
        <v>0</v>
      </c>
      <c r="U246" s="38">
        <v>4.0000000000000007E-4</v>
      </c>
      <c r="V246" s="38">
        <f>T246+R246</f>
        <v>2.0000000000000001E-4</v>
      </c>
      <c r="W246" s="101"/>
      <c r="X246" s="101"/>
      <c r="Y246" s="103"/>
      <c r="Z246" s="103"/>
      <c r="AA246" s="38"/>
      <c r="AB246" s="119"/>
      <c r="AC246" s="57">
        <v>266.83333333331393</v>
      </c>
    </row>
    <row r="247" spans="1:29" x14ac:dyDescent="0.25">
      <c r="A247" s="28"/>
      <c r="B247" s="41"/>
      <c r="C247" s="42"/>
      <c r="D247" s="35"/>
      <c r="E247" s="190"/>
      <c r="F247" s="31"/>
      <c r="G247" s="38"/>
      <c r="H247" s="44"/>
      <c r="I247" s="34"/>
      <c r="J247" s="35"/>
      <c r="K247" s="36"/>
      <c r="L247" s="37"/>
      <c r="M247" s="38"/>
      <c r="N247" s="35"/>
      <c r="O247" s="39"/>
      <c r="P247" s="40"/>
      <c r="AC247" s="57"/>
    </row>
    <row r="248" spans="1:29" x14ac:dyDescent="0.25">
      <c r="A248" s="28">
        <v>43928.791666666664</v>
      </c>
      <c r="B248" s="41">
        <v>11.166666666664241</v>
      </c>
      <c r="C248" s="42">
        <v>267.99999999994179</v>
      </c>
      <c r="D248" s="35">
        <v>2.48</v>
      </c>
      <c r="E248" s="190">
        <v>0.59499999999999997</v>
      </c>
      <c r="F248" s="31">
        <v>3.0000000000000001E-3</v>
      </c>
      <c r="G248" s="38">
        <v>0.92</v>
      </c>
      <c r="H248" s="44"/>
      <c r="I248" s="34">
        <v>2.6</v>
      </c>
      <c r="J248" s="35">
        <v>8.0000000000000004E-4</v>
      </c>
      <c r="K248" s="36">
        <v>5.9999999999999995E-4</v>
      </c>
      <c r="L248" s="37">
        <v>5.9999999999999995E-4</v>
      </c>
      <c r="M248" s="38">
        <v>2.0000000000000009E-4</v>
      </c>
      <c r="N248" s="35"/>
      <c r="O248" s="39"/>
      <c r="P248" s="40" t="s">
        <v>66</v>
      </c>
      <c r="AC248" s="57">
        <v>267.99999999994179</v>
      </c>
    </row>
    <row r="249" spans="1:29" x14ac:dyDescent="0.25">
      <c r="A249" s="28">
        <v>43929.711111111108</v>
      </c>
      <c r="B249" s="41">
        <v>12.086111111108039</v>
      </c>
      <c r="C249" s="42">
        <v>290.06666666659294</v>
      </c>
      <c r="D249" s="35">
        <v>2.35</v>
      </c>
      <c r="E249" s="190">
        <v>0.59375</v>
      </c>
      <c r="F249" s="31">
        <v>3.0000000000000001E-3</v>
      </c>
      <c r="G249" s="38"/>
      <c r="H249" s="44"/>
      <c r="I249" s="34"/>
      <c r="J249" s="35"/>
      <c r="K249" s="36"/>
      <c r="L249" s="37"/>
      <c r="M249" s="38"/>
      <c r="N249" s="35"/>
      <c r="O249" s="39"/>
      <c r="P249" s="40"/>
      <c r="AC249" s="57">
        <v>290.06666666659294</v>
      </c>
    </row>
    <row r="250" spans="1:29" x14ac:dyDescent="0.25">
      <c r="A250" s="28">
        <v>43930.600694444445</v>
      </c>
      <c r="B250" s="41">
        <v>12.975694444445253</v>
      </c>
      <c r="C250" s="42">
        <v>311.41666666668607</v>
      </c>
      <c r="D250" s="35">
        <v>2.12</v>
      </c>
      <c r="E250" s="183" t="e">
        <v>#N/A</v>
      </c>
      <c r="F250" s="31">
        <v>2E-3</v>
      </c>
      <c r="G250" s="38"/>
      <c r="H250" s="44"/>
      <c r="I250" s="34"/>
      <c r="J250" s="35"/>
      <c r="K250" s="36"/>
      <c r="L250" s="37"/>
      <c r="M250" s="38"/>
      <c r="N250" s="35"/>
      <c r="O250" s="39"/>
      <c r="P250" s="40"/>
      <c r="AC250" s="57">
        <v>311.41666666668607</v>
      </c>
    </row>
    <row r="251" spans="1:29" x14ac:dyDescent="0.25">
      <c r="A251" s="28">
        <v>43931.697916666664</v>
      </c>
      <c r="B251" s="41">
        <v>14.072916666664241</v>
      </c>
      <c r="C251" s="42">
        <v>337.74999999994179</v>
      </c>
      <c r="D251" s="35">
        <v>2.02</v>
      </c>
      <c r="E251" s="183" t="e">
        <v>#N/A</v>
      </c>
      <c r="F251" s="31" t="e">
        <v>#N/A</v>
      </c>
      <c r="G251" s="38"/>
      <c r="H251" s="44"/>
      <c r="I251" s="34"/>
      <c r="J251" s="35"/>
      <c r="K251" s="36"/>
      <c r="L251" s="37"/>
      <c r="M251" s="38"/>
      <c r="N251" s="35"/>
      <c r="O251" s="39"/>
      <c r="P251" s="40"/>
      <c r="AC251" s="57">
        <v>337.74999999994179</v>
      </c>
    </row>
    <row r="252" spans="1:29" x14ac:dyDescent="0.25">
      <c r="A252" s="28">
        <v>43932.709027777775</v>
      </c>
      <c r="B252" s="41">
        <v>15.084027777775191</v>
      </c>
      <c r="C252" s="42">
        <v>362.01666666660458</v>
      </c>
      <c r="D252" s="35">
        <v>1.82</v>
      </c>
      <c r="E252" s="178">
        <v>0.58599999999999997</v>
      </c>
      <c r="F252" s="31">
        <v>4.0000000000000001E-3</v>
      </c>
      <c r="G252" s="38"/>
      <c r="H252" s="44"/>
      <c r="I252" s="34"/>
      <c r="J252" s="35"/>
      <c r="K252" s="36"/>
      <c r="L252" s="37"/>
      <c r="M252" s="38"/>
      <c r="N252" s="35"/>
      <c r="O252" s="39"/>
      <c r="P252" s="40"/>
      <c r="W252" s="35">
        <v>8.0000000000000004E-4</v>
      </c>
      <c r="X252" s="35">
        <v>1E-4</v>
      </c>
      <c r="Y252" s="37">
        <v>5.9999999999999995E-4</v>
      </c>
      <c r="Z252" s="37">
        <v>2.0000000000000001E-4</v>
      </c>
      <c r="AA252" s="38">
        <v>2.0000000000000009E-4</v>
      </c>
      <c r="AB252" s="119">
        <f>Z252+X252</f>
        <v>3.0000000000000003E-4</v>
      </c>
      <c r="AC252" s="57">
        <v>362.01666666660458</v>
      </c>
    </row>
    <row r="253" spans="1:29" x14ac:dyDescent="0.25">
      <c r="A253" s="28">
        <v>43933.635416666664</v>
      </c>
      <c r="B253" s="41">
        <v>16.010416666664241</v>
      </c>
      <c r="C253" s="42">
        <v>384.24999999994179</v>
      </c>
      <c r="D253" s="35" t="e">
        <v>#N/A</v>
      </c>
      <c r="E253" s="184" t="e">
        <v>#N/A</v>
      </c>
      <c r="F253" s="31" t="e">
        <v>#N/A</v>
      </c>
      <c r="G253" s="38"/>
      <c r="H253" s="44"/>
      <c r="I253" s="34"/>
      <c r="J253" s="35"/>
      <c r="K253" s="36"/>
      <c r="L253" s="37"/>
      <c r="M253" s="38"/>
      <c r="N253" s="35"/>
      <c r="O253" s="39"/>
      <c r="P253" s="40"/>
      <c r="AC253" s="57">
        <v>384.24999999994179</v>
      </c>
    </row>
    <row r="254" spans="1:29" x14ac:dyDescent="0.25">
      <c r="A254" s="28">
        <v>43934.625</v>
      </c>
      <c r="B254" s="41">
        <v>17</v>
      </c>
      <c r="C254" s="42">
        <v>408</v>
      </c>
      <c r="D254" s="35">
        <v>1.7</v>
      </c>
      <c r="E254" s="184">
        <v>0.56399999999999995</v>
      </c>
      <c r="F254" s="31">
        <v>2E-3</v>
      </c>
      <c r="G254" s="38"/>
      <c r="H254" s="44"/>
      <c r="I254" s="34"/>
      <c r="J254" s="35"/>
      <c r="K254" s="36"/>
      <c r="L254" s="37"/>
      <c r="M254" s="38"/>
      <c r="N254" s="35"/>
      <c r="O254" s="39"/>
      <c r="P254" s="40"/>
      <c r="AC254" s="57">
        <v>408</v>
      </c>
    </row>
    <row r="255" spans="1:29" x14ac:dyDescent="0.25">
      <c r="A255" s="28">
        <v>43935.711111053242</v>
      </c>
      <c r="B255" s="41">
        <v>18.086111053242348</v>
      </c>
      <c r="C255" s="42">
        <v>434.06666527781636</v>
      </c>
      <c r="D255" s="35" t="e">
        <v>#N/A</v>
      </c>
      <c r="E255" s="184">
        <v>0.54815999999999998</v>
      </c>
      <c r="F255" s="31">
        <v>1E-3</v>
      </c>
      <c r="G255" s="38"/>
      <c r="H255" s="44"/>
      <c r="I255" s="34"/>
      <c r="J255" s="35"/>
      <c r="K255" s="36"/>
      <c r="L255" s="37"/>
      <c r="M255" s="38"/>
      <c r="N255" s="35"/>
      <c r="O255" s="39"/>
      <c r="P255" s="40"/>
      <c r="AC255" s="57">
        <v>434.06666527781636</v>
      </c>
    </row>
    <row r="256" spans="1:29" x14ac:dyDescent="0.25">
      <c r="A256" s="46">
        <v>43936.659722222219</v>
      </c>
      <c r="B256" s="41">
        <v>19.034722222218988</v>
      </c>
      <c r="C256" s="42">
        <v>456.83333333325572</v>
      </c>
      <c r="D256" s="35">
        <v>1.48</v>
      </c>
      <c r="E256" s="184">
        <v>0.51490000000000002</v>
      </c>
      <c r="F256" s="31"/>
      <c r="G256" s="38"/>
      <c r="H256" s="44"/>
      <c r="I256" s="34"/>
      <c r="J256" s="35"/>
      <c r="K256" s="36"/>
      <c r="L256" s="37"/>
      <c r="M256" s="38"/>
      <c r="N256" s="35"/>
      <c r="O256" s="39"/>
      <c r="P256" s="40"/>
      <c r="AC256" s="57">
        <v>456.83333333325572</v>
      </c>
    </row>
    <row r="257" spans="1:29" x14ac:dyDescent="0.25">
      <c r="A257" s="46">
        <v>43937.611111111109</v>
      </c>
      <c r="B257" s="41">
        <v>19.986111111109494</v>
      </c>
      <c r="C257" s="42">
        <v>479.66666666662786</v>
      </c>
      <c r="D257" s="35">
        <v>1.4</v>
      </c>
      <c r="E257" s="184" t="e">
        <v>#N/A</v>
      </c>
      <c r="F257" s="31" t="e">
        <v>#N/A</v>
      </c>
      <c r="G257" s="38"/>
      <c r="H257" s="44"/>
      <c r="I257" s="34"/>
      <c r="J257" s="35"/>
      <c r="K257" s="36"/>
      <c r="L257" s="37"/>
      <c r="M257" s="38"/>
      <c r="N257" s="35"/>
      <c r="O257" s="39"/>
      <c r="P257" s="40"/>
      <c r="AC257" s="57">
        <v>479.66666666662786</v>
      </c>
    </row>
    <row r="258" spans="1:29" x14ac:dyDescent="0.25">
      <c r="A258" s="46">
        <v>43943.625</v>
      </c>
      <c r="B258" s="41">
        <f>A258-$A$7</f>
        <v>26.1875</v>
      </c>
      <c r="C258" s="60">
        <f>B258*24</f>
        <v>628.5</v>
      </c>
      <c r="D258" s="35">
        <v>0.56999999999999995</v>
      </c>
      <c r="E258" s="184" t="e">
        <v>#N/A</v>
      </c>
      <c r="F258" s="31"/>
      <c r="G258" s="38"/>
      <c r="H258" s="44"/>
      <c r="I258" s="34">
        <v>0.4</v>
      </c>
      <c r="J258" s="35"/>
      <c r="K258" s="36"/>
      <c r="L258" s="37"/>
      <c r="M258" s="38"/>
      <c r="N258" s="35"/>
      <c r="O258" s="39"/>
      <c r="P258" s="40"/>
      <c r="AC258" s="57"/>
    </row>
    <row r="259" spans="1:29" x14ac:dyDescent="0.25">
      <c r="A259" s="46">
        <v>43945.625</v>
      </c>
      <c r="B259" s="41">
        <f>A259-$A$7</f>
        <v>28.1875</v>
      </c>
      <c r="C259" s="60">
        <f>B259*24</f>
        <v>676.5</v>
      </c>
      <c r="D259" s="35">
        <v>0.45</v>
      </c>
      <c r="E259" s="184">
        <f>0.93*0.496</f>
        <v>0.46128000000000002</v>
      </c>
      <c r="F259" s="31"/>
      <c r="G259" s="38"/>
      <c r="H259" s="44"/>
      <c r="I259" s="34">
        <v>2.9</v>
      </c>
      <c r="J259" s="35"/>
      <c r="K259" s="36"/>
      <c r="L259" s="37"/>
      <c r="M259" s="38"/>
      <c r="N259" s="35"/>
      <c r="O259" s="39"/>
      <c r="P259" s="40"/>
      <c r="AC259" s="57"/>
    </row>
    <row r="260" spans="1:29" x14ac:dyDescent="0.25">
      <c r="A260" s="5"/>
      <c r="B260" s="6"/>
      <c r="C260" s="42"/>
      <c r="D260" s="35"/>
      <c r="E260" s="185"/>
      <c r="F260" s="31"/>
      <c r="G260" s="38"/>
      <c r="H260" s="44"/>
      <c r="I260" s="34"/>
      <c r="J260" s="35"/>
      <c r="K260" s="36"/>
      <c r="L260" s="37"/>
      <c r="M260" s="38"/>
      <c r="N260" s="35"/>
      <c r="O260" s="39"/>
      <c r="P260" s="40"/>
      <c r="AC260" s="57"/>
    </row>
    <row r="261" spans="1:29" x14ac:dyDescent="0.25">
      <c r="A261" s="5"/>
      <c r="B261" s="6"/>
      <c r="C261" s="42"/>
      <c r="D261" s="35"/>
      <c r="E261" s="185"/>
      <c r="F261" s="31"/>
      <c r="G261" s="38"/>
      <c r="H261" s="44"/>
      <c r="I261" s="34"/>
      <c r="J261" s="35"/>
      <c r="K261" s="36"/>
      <c r="L261" s="37"/>
      <c r="M261" s="38"/>
      <c r="N261" s="35"/>
      <c r="O261" s="39"/>
      <c r="P261" s="40"/>
      <c r="AC261" s="57"/>
    </row>
    <row r="262" spans="1:29" x14ac:dyDescent="0.25">
      <c r="A262" s="5"/>
      <c r="B262" s="6"/>
      <c r="C262" s="42"/>
      <c r="D262" s="35"/>
      <c r="E262" s="185"/>
      <c r="F262" s="31"/>
      <c r="G262" s="38"/>
      <c r="H262" s="44"/>
      <c r="I262" s="34"/>
      <c r="J262" s="35"/>
      <c r="K262" s="36"/>
      <c r="L262" s="37"/>
      <c r="M262" s="38"/>
      <c r="N262" s="35"/>
      <c r="O262" s="39"/>
      <c r="P262" s="40"/>
      <c r="AC262" s="57"/>
    </row>
    <row r="263" spans="1:29" x14ac:dyDescent="0.25">
      <c r="A263" s="5"/>
      <c r="B263" s="6"/>
      <c r="C263" s="42"/>
      <c r="D263" s="35"/>
      <c r="E263" s="185"/>
      <c r="F263" s="31"/>
      <c r="G263" s="38"/>
      <c r="H263" s="44"/>
      <c r="I263" s="34"/>
      <c r="J263" s="35"/>
      <c r="K263" s="36"/>
      <c r="L263" s="37"/>
      <c r="M263" s="38"/>
      <c r="N263" s="35"/>
      <c r="O263" s="39"/>
      <c r="P263" s="40"/>
      <c r="AC263" s="57"/>
    </row>
    <row r="266" spans="1:29" ht="15.75" thickBot="1" x14ac:dyDescent="0.3"/>
    <row r="267" spans="1:29" x14ac:dyDescent="0.25">
      <c r="A267" s="213" t="s">
        <v>23</v>
      </c>
      <c r="B267" s="214"/>
      <c r="C267" s="214"/>
      <c r="D267" s="214"/>
      <c r="E267" s="214"/>
      <c r="F267" s="214"/>
      <c r="G267" s="214"/>
      <c r="H267" s="214"/>
      <c r="I267" s="214"/>
      <c r="J267" s="214"/>
      <c r="K267" s="214"/>
      <c r="L267" s="214"/>
      <c r="M267" s="214"/>
      <c r="N267" s="214"/>
      <c r="O267" s="214"/>
      <c r="P267" s="215"/>
    </row>
    <row r="268" spans="1:29" x14ac:dyDescent="0.25">
      <c r="A268" s="216"/>
      <c r="B268" s="217"/>
      <c r="C268" s="217"/>
      <c r="D268" s="217"/>
      <c r="E268" s="217"/>
      <c r="F268" s="217"/>
      <c r="G268" s="217"/>
      <c r="H268" s="217"/>
      <c r="I268" s="217"/>
      <c r="J268" s="217"/>
      <c r="K268" s="217"/>
      <c r="L268" s="217"/>
      <c r="M268" s="217"/>
      <c r="N268" s="217"/>
      <c r="O268" s="217"/>
      <c r="P268" s="218"/>
    </row>
    <row r="269" spans="1:29" ht="15.75" thickBot="1" x14ac:dyDescent="0.3">
      <c r="A269" s="219"/>
      <c r="B269" s="220"/>
      <c r="C269" s="220"/>
      <c r="D269" s="220"/>
      <c r="E269" s="220"/>
      <c r="F269" s="220"/>
      <c r="G269" s="220"/>
      <c r="H269" s="220"/>
      <c r="I269" s="220"/>
      <c r="J269" s="220"/>
      <c r="K269" s="220"/>
      <c r="L269" s="220"/>
      <c r="M269" s="220"/>
      <c r="N269" s="220"/>
      <c r="O269" s="220"/>
      <c r="P269" s="221"/>
    </row>
    <row r="270" spans="1:29" x14ac:dyDescent="0.25">
      <c r="A270" s="1" t="s">
        <v>134</v>
      </c>
      <c r="B270" s="61"/>
      <c r="C270" s="62"/>
      <c r="D270" s="63" t="s">
        <v>0</v>
      </c>
      <c r="E270" s="187" t="s">
        <v>1</v>
      </c>
      <c r="F270" s="64" t="s">
        <v>2</v>
      </c>
      <c r="G270" s="65" t="s">
        <v>3</v>
      </c>
      <c r="H270" s="66" t="s">
        <v>4</v>
      </c>
      <c r="I270" s="67" t="s">
        <v>5</v>
      </c>
      <c r="J270" s="63" t="s">
        <v>6</v>
      </c>
      <c r="K270" s="68" t="s">
        <v>7</v>
      </c>
      <c r="L270" s="64" t="s">
        <v>8</v>
      </c>
      <c r="M270" s="65" t="s">
        <v>9</v>
      </c>
      <c r="N270" s="63" t="s">
        <v>10</v>
      </c>
      <c r="O270" s="66" t="s">
        <v>11</v>
      </c>
      <c r="P270" s="69" t="s">
        <v>12</v>
      </c>
    </row>
    <row r="271" spans="1:29" x14ac:dyDescent="0.25">
      <c r="A271" s="70"/>
      <c r="B271" s="71"/>
      <c r="C271" s="72"/>
      <c r="D271" s="73" t="s">
        <v>13</v>
      </c>
      <c r="E271" s="74" t="s">
        <v>13</v>
      </c>
      <c r="F271" s="75" t="s">
        <v>13</v>
      </c>
      <c r="G271" s="76" t="s">
        <v>13</v>
      </c>
      <c r="H271" s="77" t="s">
        <v>13</v>
      </c>
      <c r="I271" s="78" t="s">
        <v>13</v>
      </c>
      <c r="J271" s="73" t="s">
        <v>13</v>
      </c>
      <c r="K271" s="79" t="s">
        <v>13</v>
      </c>
      <c r="L271" s="75" t="s">
        <v>13</v>
      </c>
      <c r="M271" s="76" t="s">
        <v>13</v>
      </c>
      <c r="N271" s="73" t="s">
        <v>13</v>
      </c>
      <c r="O271" s="80" t="s">
        <v>13</v>
      </c>
      <c r="P271" s="81"/>
    </row>
    <row r="272" spans="1:29" ht="15.75" thickBot="1" x14ac:dyDescent="0.3">
      <c r="A272" s="82" t="s">
        <v>14</v>
      </c>
      <c r="B272" s="83" t="s">
        <v>15</v>
      </c>
      <c r="C272" s="84" t="s">
        <v>16</v>
      </c>
      <c r="D272" s="85" t="s">
        <v>17</v>
      </c>
      <c r="E272" s="188" t="s">
        <v>17</v>
      </c>
      <c r="F272" s="86" t="s">
        <v>17</v>
      </c>
      <c r="G272" s="87" t="s">
        <v>17</v>
      </c>
      <c r="H272" s="88" t="s">
        <v>17</v>
      </c>
      <c r="I272" s="89" t="s">
        <v>18</v>
      </c>
      <c r="J272" s="85" t="s">
        <v>19</v>
      </c>
      <c r="K272" s="90" t="s">
        <v>19</v>
      </c>
      <c r="L272" s="86" t="s">
        <v>19</v>
      </c>
      <c r="M272" s="87" t="s">
        <v>19</v>
      </c>
      <c r="N272" s="85" t="s">
        <v>20</v>
      </c>
      <c r="O272" s="91" t="s">
        <v>20</v>
      </c>
      <c r="P272" s="92"/>
      <c r="Q272" t="s">
        <v>77</v>
      </c>
      <c r="S272" t="s">
        <v>78</v>
      </c>
      <c r="U272" t="s">
        <v>79</v>
      </c>
      <c r="W272" t="s">
        <v>80</v>
      </c>
      <c r="Y272" t="s">
        <v>81</v>
      </c>
      <c r="AA272" t="s">
        <v>82</v>
      </c>
    </row>
    <row r="273" spans="1:29" x14ac:dyDescent="0.25">
      <c r="A273" s="93">
        <v>43917.625</v>
      </c>
      <c r="B273" s="94">
        <v>0</v>
      </c>
      <c r="C273" s="95">
        <v>0</v>
      </c>
      <c r="D273" s="96"/>
      <c r="E273" s="193"/>
      <c r="F273" s="97">
        <v>0.06</v>
      </c>
      <c r="G273" s="98">
        <v>0.25</v>
      </c>
      <c r="H273" s="99"/>
      <c r="I273" s="100">
        <v>8.3000000000000007</v>
      </c>
      <c r="J273" s="35">
        <v>3.4099999999999998E-2</v>
      </c>
      <c r="K273" s="36">
        <v>1.8200000000000001E-2</v>
      </c>
      <c r="L273" s="37">
        <v>1.41E-2</v>
      </c>
      <c r="M273" s="38">
        <v>1.9999999999999997E-2</v>
      </c>
      <c r="N273" s="101"/>
      <c r="O273" s="105"/>
      <c r="P273" s="106" t="s">
        <v>45</v>
      </c>
      <c r="Q273" s="35">
        <v>3.4099999999999998E-2</v>
      </c>
      <c r="R273" s="35">
        <v>3.5999999999999999E-3</v>
      </c>
      <c r="S273" s="37">
        <v>1.41E-2</v>
      </c>
      <c r="T273" s="37">
        <v>5.3E-3</v>
      </c>
      <c r="U273" s="38">
        <v>1.9999999999999997E-2</v>
      </c>
      <c r="V273" s="119">
        <f>R273+T273</f>
        <v>8.8999999999999999E-3</v>
      </c>
      <c r="AC273" s="95">
        <v>0</v>
      </c>
    </row>
    <row r="274" spans="1:29" x14ac:dyDescent="0.25">
      <c r="A274" s="93">
        <v>43917.638888888891</v>
      </c>
      <c r="B274" s="107">
        <v>1.3888888890505768E-2</v>
      </c>
      <c r="C274" s="108">
        <v>0.33333333337213844</v>
      </c>
      <c r="D274" s="109"/>
      <c r="E274" s="193"/>
      <c r="F274" s="97"/>
      <c r="G274" s="98">
        <v>1.07</v>
      </c>
      <c r="H274" s="99"/>
      <c r="I274" s="100">
        <v>2</v>
      </c>
      <c r="J274" s="101"/>
      <c r="K274" s="102"/>
      <c r="L274" s="103"/>
      <c r="M274" s="38"/>
      <c r="N274" s="101"/>
      <c r="O274" s="105"/>
      <c r="P274" s="106"/>
      <c r="Q274" s="35"/>
      <c r="R274" s="35"/>
      <c r="S274" s="37"/>
      <c r="T274" s="37"/>
      <c r="U274" s="38"/>
      <c r="V274" s="119"/>
      <c r="AC274" s="108">
        <v>0.33333333337213844</v>
      </c>
    </row>
    <row r="275" spans="1:29" x14ac:dyDescent="0.25">
      <c r="A275" s="93"/>
      <c r="B275" s="107"/>
      <c r="C275" s="108">
        <v>3</v>
      </c>
      <c r="D275" s="109"/>
      <c r="E275" s="193"/>
      <c r="F275" s="97"/>
      <c r="G275" s="98"/>
      <c r="H275" s="99"/>
      <c r="I275" s="100"/>
      <c r="J275" s="101"/>
      <c r="K275" s="102"/>
      <c r="L275" s="103"/>
      <c r="M275" s="38"/>
      <c r="N275" s="101"/>
      <c r="O275" s="105"/>
      <c r="P275" s="106"/>
      <c r="Q275" s="35"/>
      <c r="R275" s="35"/>
      <c r="S275" s="37"/>
      <c r="T275" s="37"/>
      <c r="U275" s="38"/>
      <c r="V275" s="119"/>
      <c r="AC275" s="108"/>
    </row>
    <row r="276" spans="1:29" x14ac:dyDescent="0.25">
      <c r="A276" s="93">
        <v>43917.763888888891</v>
      </c>
      <c r="B276" s="107">
        <v>0.13888888889050577</v>
      </c>
      <c r="C276" s="108">
        <v>3.3333333333721384</v>
      </c>
      <c r="D276" s="109"/>
      <c r="E276" s="193"/>
      <c r="F276" s="97"/>
      <c r="G276" s="98"/>
      <c r="H276" s="99"/>
      <c r="I276" s="100"/>
      <c r="J276" s="101"/>
      <c r="K276" s="102"/>
      <c r="L276" s="103"/>
      <c r="M276" s="38"/>
      <c r="N276" s="101"/>
      <c r="O276" s="105"/>
      <c r="P276" s="106"/>
      <c r="Q276" s="35"/>
      <c r="R276" s="35"/>
      <c r="S276" s="37"/>
      <c r="T276" s="37"/>
      <c r="U276" s="38"/>
      <c r="V276" s="119"/>
      <c r="AC276" s="108">
        <v>3.3333333333721384</v>
      </c>
    </row>
    <row r="277" spans="1:29" x14ac:dyDescent="0.25">
      <c r="A277" s="93">
        <v>43917.791666666664</v>
      </c>
      <c r="B277" s="107">
        <v>8.3333333335758653E-2</v>
      </c>
      <c r="C277" s="108">
        <v>4</v>
      </c>
      <c r="D277" s="109"/>
      <c r="E277" s="193"/>
      <c r="F277" s="97">
        <v>1.6E-2</v>
      </c>
      <c r="G277" s="98"/>
      <c r="H277" s="99"/>
      <c r="I277" s="100"/>
      <c r="J277" s="101">
        <v>1.1900000000000001E-2</v>
      </c>
      <c r="K277" s="102">
        <v>3.8E-3</v>
      </c>
      <c r="L277" s="103">
        <v>3.5999999999999999E-3</v>
      </c>
      <c r="M277" s="38">
        <v>8.3000000000000018E-3</v>
      </c>
      <c r="N277" s="101"/>
      <c r="O277" s="105"/>
      <c r="P277" s="106" t="s">
        <v>48</v>
      </c>
      <c r="Q277" s="35"/>
      <c r="R277" s="35"/>
      <c r="S277" s="37"/>
      <c r="T277" s="118"/>
      <c r="AC277" s="108">
        <v>2.0000000000582077</v>
      </c>
    </row>
    <row r="278" spans="1:29" x14ac:dyDescent="0.25">
      <c r="A278" s="93"/>
      <c r="B278" s="107"/>
      <c r="C278" s="108"/>
      <c r="D278" s="109"/>
      <c r="E278" s="193"/>
      <c r="F278" s="97"/>
      <c r="G278" s="98"/>
      <c r="H278" s="99"/>
      <c r="I278" s="100"/>
      <c r="J278" s="101"/>
      <c r="K278" s="102"/>
      <c r="L278" s="103"/>
      <c r="M278" s="38"/>
      <c r="N278" s="101"/>
      <c r="O278" s="105"/>
      <c r="P278" s="106"/>
      <c r="Q278" s="35"/>
      <c r="R278" s="35"/>
      <c r="S278" s="37"/>
      <c r="T278" s="37"/>
      <c r="U278" s="38"/>
      <c r="V278" s="119"/>
      <c r="AC278" s="108"/>
    </row>
    <row r="279" spans="1:29" x14ac:dyDescent="0.25">
      <c r="A279" s="93">
        <v>43917.847222222219</v>
      </c>
      <c r="B279" s="107">
        <v>0.22222222221898846</v>
      </c>
      <c r="C279" s="108">
        <v>5.3333333332557231</v>
      </c>
      <c r="D279" s="101">
        <v>2.5</v>
      </c>
      <c r="E279" s="189">
        <v>0.58799999999999997</v>
      </c>
      <c r="F279" s="97">
        <v>1.6E-2</v>
      </c>
      <c r="G279" s="98">
        <v>1.05</v>
      </c>
      <c r="H279" s="99"/>
      <c r="I279" s="110">
        <v>1.1000000000000001</v>
      </c>
      <c r="J279" s="101">
        <v>1.26E-2</v>
      </c>
      <c r="K279" s="102">
        <v>5.7000000000000002E-3</v>
      </c>
      <c r="L279" s="103">
        <v>2.5999999999999999E-3</v>
      </c>
      <c r="M279" s="38">
        <v>0.01</v>
      </c>
      <c r="N279" s="101"/>
      <c r="O279" s="105"/>
      <c r="P279" s="106" t="s">
        <v>49</v>
      </c>
      <c r="AC279" s="108">
        <v>5.3333333332557231</v>
      </c>
    </row>
    <row r="280" spans="1:29" x14ac:dyDescent="0.25">
      <c r="A280" s="93">
        <v>43918.479166666664</v>
      </c>
      <c r="B280" s="107">
        <v>0.85416666666424135</v>
      </c>
      <c r="C280" s="111">
        <v>20.499999999941792</v>
      </c>
      <c r="D280" s="101">
        <v>2</v>
      </c>
      <c r="E280" s="189">
        <v>0.54900000000000004</v>
      </c>
      <c r="F280" s="97">
        <v>1.2999999999999999E-2</v>
      </c>
      <c r="G280" s="104"/>
      <c r="H280" s="99"/>
      <c r="I280" s="100"/>
      <c r="J280" s="101"/>
      <c r="K280" s="102"/>
      <c r="L280" s="103"/>
      <c r="M280" s="38"/>
      <c r="N280" s="101"/>
      <c r="O280" s="105"/>
      <c r="P280" s="106"/>
      <c r="U280" s="38"/>
      <c r="V280" s="119"/>
      <c r="AC280" s="111">
        <v>20.499999999941792</v>
      </c>
    </row>
    <row r="281" spans="1:29" x14ac:dyDescent="0.25">
      <c r="A281" s="93">
        <v>43919.5625</v>
      </c>
      <c r="B281" s="107">
        <v>1.9375</v>
      </c>
      <c r="C281" s="111">
        <v>46.5</v>
      </c>
      <c r="D281" s="101">
        <v>1.49</v>
      </c>
      <c r="E281" s="189">
        <v>0.48299999999999998</v>
      </c>
      <c r="F281" s="97">
        <v>4.0000000000000001E-3</v>
      </c>
      <c r="G281" s="104">
        <v>1.1000000000000001</v>
      </c>
      <c r="H281" s="99"/>
      <c r="I281" s="100"/>
      <c r="J281" s="101"/>
      <c r="K281" s="102"/>
      <c r="L281" s="103"/>
      <c r="M281" s="38"/>
      <c r="N281" s="101"/>
      <c r="O281" s="105"/>
      <c r="P281" s="106"/>
      <c r="Q281" s="101">
        <v>1.1900000000000001E-2</v>
      </c>
      <c r="R281" s="101">
        <v>8.0000000000000004E-4</v>
      </c>
      <c r="S281" s="103">
        <v>3.5999999999999999E-3</v>
      </c>
      <c r="T281" s="103">
        <v>8.0000000000000004E-4</v>
      </c>
      <c r="U281" s="38">
        <v>8.3000000000000018E-3</v>
      </c>
      <c r="V281" s="119">
        <f>T281+R281</f>
        <v>1.6000000000000001E-3</v>
      </c>
      <c r="AC281" s="111">
        <v>10</v>
      </c>
    </row>
    <row r="282" spans="1:29" x14ac:dyDescent="0.25">
      <c r="A282" s="93">
        <v>43920.5625</v>
      </c>
      <c r="B282" s="107">
        <v>2.9375</v>
      </c>
      <c r="C282" s="111">
        <v>70.5</v>
      </c>
      <c r="D282" s="101">
        <v>1.3</v>
      </c>
      <c r="E282" s="189">
        <v>0.41599999999999998</v>
      </c>
      <c r="F282" s="97">
        <v>4.0000000000000001E-3</v>
      </c>
      <c r="G282" s="104"/>
      <c r="H282" s="99"/>
      <c r="I282" s="100"/>
      <c r="J282" s="101"/>
      <c r="K282" s="102"/>
      <c r="L282" s="103"/>
      <c r="M282" s="38"/>
      <c r="N282" s="101"/>
      <c r="O282" s="105"/>
      <c r="P282" s="106"/>
      <c r="Q282" s="35"/>
      <c r="R282" s="35"/>
      <c r="S282" s="37"/>
      <c r="T282" s="37"/>
      <c r="U282" s="38"/>
      <c r="V282" s="38"/>
      <c r="W282" s="101">
        <v>1.26E-2</v>
      </c>
      <c r="X282" s="101">
        <v>4.0000000000000002E-4</v>
      </c>
      <c r="Y282" s="103">
        <v>2.5999999999999999E-3</v>
      </c>
      <c r="Z282" s="103">
        <v>2.0000000000000001E-4</v>
      </c>
      <c r="AA282" s="38">
        <v>0.01</v>
      </c>
      <c r="AB282" s="164">
        <f>Z282+X282</f>
        <v>6.0000000000000006E-4</v>
      </c>
      <c r="AC282" s="111">
        <v>65</v>
      </c>
    </row>
    <row r="283" spans="1:29" x14ac:dyDescent="0.25">
      <c r="A283" s="93">
        <v>43921.572916666664</v>
      </c>
      <c r="B283" s="107">
        <v>3.9479166666642413</v>
      </c>
      <c r="C283" s="111">
        <v>94.749999999941792</v>
      </c>
      <c r="D283" s="101">
        <v>1.1499999999999999</v>
      </c>
      <c r="E283" s="190" t="e">
        <v>#N/A</v>
      </c>
      <c r="F283" s="97">
        <v>4.0000000000000001E-3</v>
      </c>
      <c r="G283" s="104">
        <v>0.86</v>
      </c>
      <c r="H283" s="112"/>
      <c r="I283" s="100"/>
      <c r="J283" s="101"/>
      <c r="K283" s="102"/>
      <c r="L283" s="103"/>
      <c r="M283" s="38"/>
      <c r="N283" s="101"/>
      <c r="O283" s="105"/>
      <c r="P283" s="106"/>
      <c r="Q283" s="35"/>
      <c r="R283" s="35"/>
      <c r="S283" s="37"/>
      <c r="T283" s="37"/>
      <c r="U283" s="38"/>
      <c r="V283" s="119"/>
      <c r="AC283" s="111">
        <v>94.749999999941792</v>
      </c>
    </row>
    <row r="284" spans="1:29" x14ac:dyDescent="0.25">
      <c r="A284" s="93">
        <v>43922.513888888891</v>
      </c>
      <c r="B284" s="107">
        <v>4.8888888888905058</v>
      </c>
      <c r="C284" s="111">
        <v>117.33333333337214</v>
      </c>
      <c r="D284" s="101">
        <v>1.03</v>
      </c>
      <c r="E284" s="189">
        <v>0.40608</v>
      </c>
      <c r="F284" s="97">
        <v>5.0000000000000001E-3</v>
      </c>
      <c r="G284" s="104">
        <v>1.02</v>
      </c>
      <c r="H284" s="112"/>
      <c r="I284" s="100">
        <v>5.0999999999999996</v>
      </c>
      <c r="J284" s="101">
        <v>5.4000000000000003E-3</v>
      </c>
      <c r="K284" s="102">
        <v>3.2000000000000002E-3</v>
      </c>
      <c r="L284" s="103">
        <v>2.3999999999999998E-3</v>
      </c>
      <c r="M284" s="38">
        <v>3.0000000000000005E-3</v>
      </c>
      <c r="N284" s="101"/>
      <c r="O284" s="105"/>
      <c r="P284" s="106" t="s">
        <v>58</v>
      </c>
      <c r="Q284" s="101">
        <v>5.4000000000000003E-3</v>
      </c>
      <c r="R284" s="101">
        <v>5.0000000000000001E-4</v>
      </c>
      <c r="S284" s="103">
        <v>2.3999999999999998E-3</v>
      </c>
      <c r="T284" s="103">
        <v>5.0000000000000001E-4</v>
      </c>
      <c r="U284" s="38">
        <v>3.0000000000000005E-3</v>
      </c>
      <c r="V284" s="119">
        <f>T284+R284</f>
        <v>1E-3</v>
      </c>
      <c r="AC284" s="111">
        <v>117.33333333337214</v>
      </c>
    </row>
    <row r="285" spans="1:29" x14ac:dyDescent="0.25">
      <c r="A285" s="93"/>
      <c r="B285" s="107"/>
      <c r="C285" s="111"/>
      <c r="D285" s="101"/>
      <c r="E285" s="189"/>
      <c r="F285" s="97"/>
      <c r="G285" s="104"/>
      <c r="H285" s="112"/>
      <c r="I285" s="100"/>
      <c r="J285" s="101"/>
      <c r="K285" s="102"/>
      <c r="L285" s="103"/>
      <c r="M285" s="38"/>
      <c r="N285" s="101"/>
      <c r="O285" s="105"/>
      <c r="P285" s="106"/>
      <c r="Q285" s="35"/>
      <c r="R285" s="35"/>
      <c r="S285" s="37"/>
      <c r="T285" s="37"/>
      <c r="U285" s="38"/>
      <c r="V285" s="119"/>
      <c r="AC285" s="111"/>
    </row>
    <row r="286" spans="1:29" x14ac:dyDescent="0.25">
      <c r="A286" s="28">
        <v>43922.6875</v>
      </c>
      <c r="B286" s="107">
        <v>5.0625</v>
      </c>
      <c r="C286" s="111">
        <v>121.5</v>
      </c>
      <c r="D286" s="101">
        <v>2.42</v>
      </c>
      <c r="E286" s="189">
        <v>0.58899999999999997</v>
      </c>
      <c r="F286" s="97">
        <v>4.0000000000000001E-3</v>
      </c>
      <c r="G286" s="104">
        <v>0.79</v>
      </c>
      <c r="H286" s="112"/>
      <c r="I286" s="100">
        <v>3.2</v>
      </c>
      <c r="J286" s="101">
        <v>4.1999999999999997E-3</v>
      </c>
      <c r="K286" s="102">
        <v>4.1999999999999997E-3</v>
      </c>
      <c r="L286" s="103">
        <v>3.5999999999999999E-3</v>
      </c>
      <c r="M286" s="38">
        <v>5.9999999999999984E-4</v>
      </c>
      <c r="N286" s="101"/>
      <c r="O286" s="105"/>
      <c r="P286" s="106" t="s">
        <v>59</v>
      </c>
      <c r="Q286" s="117"/>
      <c r="R286" s="117"/>
      <c r="S286" s="118"/>
      <c r="T286" s="118"/>
      <c r="AC286" s="111">
        <v>121.5</v>
      </c>
    </row>
    <row r="287" spans="1:29" x14ac:dyDescent="0.25">
      <c r="A287" s="93">
        <v>43923.618055555555</v>
      </c>
      <c r="B287" s="107">
        <v>5.9930555555547471</v>
      </c>
      <c r="C287" s="111">
        <v>143.83333333331393</v>
      </c>
      <c r="D287" s="101">
        <v>2.12</v>
      </c>
      <c r="E287" s="189">
        <v>0.56447999999999998</v>
      </c>
      <c r="F287" s="97"/>
      <c r="G287" s="104"/>
      <c r="H287" s="112"/>
      <c r="I287" s="100"/>
      <c r="J287" s="101"/>
      <c r="K287" s="102"/>
      <c r="L287" s="103"/>
      <c r="M287" s="104"/>
      <c r="N287" s="101"/>
      <c r="O287" s="105"/>
      <c r="P287" s="106"/>
      <c r="AC287" s="111">
        <v>143.83333333331393</v>
      </c>
    </row>
    <row r="288" spans="1:29" x14ac:dyDescent="0.25">
      <c r="A288" s="93">
        <v>43924.585416666669</v>
      </c>
      <c r="B288" s="107">
        <v>6.9604166666686069</v>
      </c>
      <c r="C288" s="111">
        <v>167.05000000004657</v>
      </c>
      <c r="D288" s="101">
        <v>1.92</v>
      </c>
      <c r="E288" s="189">
        <v>0.5529599999999999</v>
      </c>
      <c r="F288" s="97">
        <v>2E-3</v>
      </c>
      <c r="G288" s="104"/>
      <c r="H288" s="112"/>
      <c r="I288" s="100"/>
      <c r="J288" s="101"/>
      <c r="K288" s="102"/>
      <c r="L288" s="103"/>
      <c r="M288" s="104"/>
      <c r="N288" s="101"/>
      <c r="O288" s="105"/>
      <c r="P288" s="106"/>
      <c r="AC288" s="111">
        <v>167.05000000004657</v>
      </c>
    </row>
    <row r="289" spans="1:29" x14ac:dyDescent="0.25">
      <c r="A289" s="93">
        <v>43925.722222222219</v>
      </c>
      <c r="B289" s="107">
        <v>8.0972222222189885</v>
      </c>
      <c r="C289" s="111">
        <v>194.33333333325572</v>
      </c>
      <c r="D289" s="101">
        <v>1.75</v>
      </c>
      <c r="E289" s="189">
        <v>0.54900000000000004</v>
      </c>
      <c r="F289" s="97">
        <v>2E-3</v>
      </c>
      <c r="G289" s="104"/>
      <c r="H289" s="112"/>
      <c r="I289" s="100"/>
      <c r="J289" s="101"/>
      <c r="K289" s="102"/>
      <c r="L289" s="103"/>
      <c r="M289" s="104"/>
      <c r="N289" s="101"/>
      <c r="O289" s="105"/>
      <c r="P289" s="106"/>
      <c r="AC289" s="111">
        <v>194.33333333325572</v>
      </c>
    </row>
    <row r="290" spans="1:29" x14ac:dyDescent="0.25">
      <c r="A290" s="93">
        <v>43926.722222222219</v>
      </c>
      <c r="B290" s="107">
        <v>9.0972222222189885</v>
      </c>
      <c r="C290" s="111">
        <v>218.33333333325572</v>
      </c>
      <c r="D290" s="101">
        <v>1.54</v>
      </c>
      <c r="E290" s="189">
        <v>0.52</v>
      </c>
      <c r="F290" s="97">
        <v>3.0000000000000001E-3</v>
      </c>
      <c r="G290" s="104">
        <v>0.81</v>
      </c>
      <c r="H290" s="112"/>
      <c r="I290" s="100"/>
      <c r="J290" s="101"/>
      <c r="K290" s="102"/>
      <c r="L290" s="103"/>
      <c r="M290" s="104"/>
      <c r="N290" s="101"/>
      <c r="O290" s="105"/>
      <c r="P290" s="106"/>
      <c r="AC290" s="111">
        <v>218.33333333325572</v>
      </c>
    </row>
    <row r="291" spans="1:29" x14ac:dyDescent="0.25">
      <c r="A291" s="28">
        <v>43927.684027777781</v>
      </c>
      <c r="B291" s="107">
        <v>10.059027777781012</v>
      </c>
      <c r="C291" s="111">
        <v>241.41666666674428</v>
      </c>
      <c r="D291" s="101">
        <v>1.44</v>
      </c>
      <c r="E291" s="190">
        <v>0.504695</v>
      </c>
      <c r="F291" s="97">
        <v>3.0000000000000001E-3</v>
      </c>
      <c r="G291" s="104"/>
      <c r="H291" s="112"/>
      <c r="I291" s="100"/>
      <c r="J291" s="101"/>
      <c r="K291" s="102"/>
      <c r="L291" s="103"/>
      <c r="M291" s="104"/>
      <c r="N291" s="101"/>
      <c r="O291" s="105"/>
      <c r="P291" s="106"/>
      <c r="AC291" s="111">
        <v>241.41666666674428</v>
      </c>
    </row>
    <row r="292" spans="1:29" x14ac:dyDescent="0.25">
      <c r="A292" s="28">
        <v>43928.743055555555</v>
      </c>
      <c r="B292" s="107">
        <v>11.118055555554747</v>
      </c>
      <c r="C292" s="111">
        <v>266.83333333331393</v>
      </c>
      <c r="D292" s="101">
        <v>1.36</v>
      </c>
      <c r="E292" s="190">
        <v>0.49980000000000002</v>
      </c>
      <c r="F292" s="97">
        <v>3.0000000000000001E-3</v>
      </c>
      <c r="G292" s="104"/>
      <c r="H292" s="112"/>
      <c r="I292" s="100"/>
      <c r="J292" s="101"/>
      <c r="K292" s="102"/>
      <c r="L292" s="103"/>
      <c r="M292" s="104"/>
      <c r="N292" s="101"/>
      <c r="O292" s="105"/>
      <c r="P292" s="106"/>
      <c r="W292" s="101">
        <v>4.1999999999999997E-3</v>
      </c>
      <c r="X292" s="101">
        <v>2.9999999999999997E-4</v>
      </c>
      <c r="Y292" s="103">
        <v>3.5999999999999999E-3</v>
      </c>
      <c r="Z292" s="103">
        <v>5.9999999999999995E-4</v>
      </c>
      <c r="AA292" s="38">
        <v>5.9999999999999984E-4</v>
      </c>
      <c r="AB292" s="164">
        <f>Z292+X292</f>
        <v>8.9999999999999998E-4</v>
      </c>
      <c r="AC292" s="111">
        <v>266.83333333331393</v>
      </c>
    </row>
    <row r="293" spans="1:29" x14ac:dyDescent="0.25">
      <c r="A293" s="28">
        <v>43929.711111111108</v>
      </c>
      <c r="B293" s="107">
        <v>12.086111111108039</v>
      </c>
      <c r="C293" s="111">
        <v>290.06666666659294</v>
      </c>
      <c r="D293" s="101">
        <v>1.1399999999999999</v>
      </c>
      <c r="E293" s="190">
        <v>0.49399999999999999</v>
      </c>
      <c r="F293" s="97">
        <v>4.0000000000000001E-3</v>
      </c>
      <c r="G293" s="104"/>
      <c r="H293" s="112"/>
      <c r="I293" s="100"/>
      <c r="J293" s="101"/>
      <c r="K293" s="102"/>
      <c r="L293" s="103"/>
      <c r="M293" s="104"/>
      <c r="N293" s="101"/>
      <c r="O293" s="105"/>
      <c r="P293" s="106"/>
      <c r="AC293" s="111">
        <v>290.06666666659294</v>
      </c>
    </row>
    <row r="294" spans="1:29" x14ac:dyDescent="0.25">
      <c r="A294" s="93">
        <v>43930.600694444445</v>
      </c>
      <c r="B294" s="107">
        <v>12.975694444445253</v>
      </c>
      <c r="C294" s="111">
        <v>311.41666666668607</v>
      </c>
      <c r="D294" s="101">
        <v>0.98</v>
      </c>
      <c r="E294" s="190">
        <v>0.48599999999999999</v>
      </c>
      <c r="F294" s="97">
        <v>4.0000000000000001E-3</v>
      </c>
      <c r="G294" s="104"/>
      <c r="H294" s="112"/>
      <c r="I294" s="174">
        <v>0.81</v>
      </c>
      <c r="J294" s="101"/>
      <c r="K294" s="102"/>
      <c r="L294" s="103"/>
      <c r="M294" s="104"/>
      <c r="N294" s="101"/>
      <c r="O294" s="105"/>
      <c r="P294" s="106"/>
      <c r="AC294" s="111">
        <v>311.41666666668607</v>
      </c>
    </row>
    <row r="295" spans="1:29" x14ac:dyDescent="0.25">
      <c r="A295" s="93">
        <v>43931.697916666664</v>
      </c>
      <c r="B295" s="107">
        <v>14.072916666664241</v>
      </c>
      <c r="C295" s="111">
        <v>337.74999999994179</v>
      </c>
      <c r="D295" s="101">
        <v>0.82</v>
      </c>
      <c r="E295" s="190" t="e">
        <v>#N/A</v>
      </c>
      <c r="F295" s="97" t="e">
        <v>#N/A</v>
      </c>
      <c r="G295" s="104"/>
      <c r="H295" s="112"/>
      <c r="I295" s="100"/>
      <c r="J295" s="101"/>
      <c r="K295" s="102"/>
      <c r="L295" s="103"/>
      <c r="M295" s="104"/>
      <c r="N295" s="101"/>
      <c r="O295" s="105"/>
      <c r="P295" s="106"/>
      <c r="AC295" s="111">
        <v>337.74999999994179</v>
      </c>
    </row>
    <row r="296" spans="1:29" x14ac:dyDescent="0.25">
      <c r="A296" s="93">
        <v>43932.709027777775</v>
      </c>
      <c r="B296" s="107">
        <v>15.084027777775191</v>
      </c>
      <c r="C296" s="111">
        <v>362.01666666660458</v>
      </c>
      <c r="D296" s="101">
        <v>0.62</v>
      </c>
      <c r="E296" s="189">
        <v>0.45</v>
      </c>
      <c r="F296" s="97">
        <v>3.0000000000000001E-3</v>
      </c>
      <c r="G296" s="104"/>
      <c r="H296" s="112"/>
      <c r="I296" s="100"/>
      <c r="J296" s="101"/>
      <c r="K296" s="102"/>
      <c r="L296" s="103"/>
      <c r="M296" s="104"/>
      <c r="N296" s="101"/>
      <c r="O296" s="105"/>
      <c r="P296" s="106"/>
      <c r="AC296" s="111">
        <v>362.01666666660458</v>
      </c>
    </row>
    <row r="297" spans="1:29" x14ac:dyDescent="0.25">
      <c r="A297" s="93">
        <v>43933.635416666664</v>
      </c>
      <c r="B297" s="107">
        <v>16.010416666664241</v>
      </c>
      <c r="C297" s="111">
        <v>384.24999999994179</v>
      </c>
      <c r="D297" s="101" t="e">
        <v>#N/A</v>
      </c>
      <c r="E297" s="190" t="e">
        <v>#N/A</v>
      </c>
      <c r="F297" s="97" t="e">
        <v>#N/A</v>
      </c>
      <c r="G297" s="104"/>
      <c r="H297" s="112"/>
      <c r="I297" s="100"/>
      <c r="J297" s="101"/>
      <c r="K297" s="102"/>
      <c r="L297" s="103"/>
      <c r="M297" s="104"/>
      <c r="N297" s="101"/>
      <c r="O297" s="105"/>
      <c r="P297" s="106"/>
      <c r="AC297" s="111">
        <v>384.24999999994179</v>
      </c>
    </row>
    <row r="298" spans="1:29" x14ac:dyDescent="0.25">
      <c r="A298" s="93">
        <v>43934.625</v>
      </c>
      <c r="B298" s="107">
        <v>17</v>
      </c>
      <c r="C298" s="111">
        <v>408</v>
      </c>
      <c r="D298" s="101">
        <v>0.56000000000000005</v>
      </c>
      <c r="E298" s="197">
        <v>0.44589000000000001</v>
      </c>
      <c r="F298" s="97">
        <v>4.0000000000000001E-3</v>
      </c>
      <c r="G298" s="104"/>
      <c r="H298" s="112"/>
      <c r="I298" s="100"/>
      <c r="J298" s="101"/>
      <c r="K298" s="102"/>
      <c r="L298" s="103"/>
      <c r="M298" s="104"/>
      <c r="N298" s="101"/>
      <c r="O298" s="105"/>
      <c r="P298" s="106"/>
      <c r="AC298" s="111">
        <v>408</v>
      </c>
    </row>
    <row r="299" spans="1:29" x14ac:dyDescent="0.25">
      <c r="A299" s="113">
        <v>43935.711111053242</v>
      </c>
      <c r="B299" s="107">
        <v>18.086111053242348</v>
      </c>
      <c r="C299" s="111">
        <v>434.06666527781636</v>
      </c>
      <c r="D299" s="101" t="e">
        <v>#N/A</v>
      </c>
      <c r="E299" s="197">
        <v>0.44447999999999999</v>
      </c>
      <c r="F299" s="97">
        <v>4.0000000000000001E-3</v>
      </c>
      <c r="G299" s="104"/>
      <c r="H299" s="112"/>
      <c r="I299" s="100"/>
      <c r="J299" s="101"/>
      <c r="K299" s="102"/>
      <c r="L299" s="103"/>
      <c r="M299" s="104"/>
      <c r="N299" s="101"/>
      <c r="O299" s="105"/>
      <c r="P299" s="106"/>
      <c r="AC299" s="111">
        <v>434.06666527781636</v>
      </c>
    </row>
    <row r="300" spans="1:29" x14ac:dyDescent="0.25">
      <c r="A300" s="113">
        <v>43936.659722222219</v>
      </c>
      <c r="B300" s="107">
        <v>19.034722222218988</v>
      </c>
      <c r="C300" s="111">
        <v>456.83333333325572</v>
      </c>
      <c r="D300" s="101">
        <v>0.4</v>
      </c>
      <c r="E300" s="197">
        <v>0.43224999999999997</v>
      </c>
      <c r="F300" s="97"/>
      <c r="G300" s="104"/>
      <c r="H300" s="112"/>
      <c r="I300" s="100"/>
      <c r="J300" s="101"/>
      <c r="K300" s="102"/>
      <c r="L300" s="103"/>
      <c r="M300" s="104"/>
      <c r="N300" s="101"/>
      <c r="O300" s="105"/>
      <c r="P300" s="106"/>
      <c r="AC300" s="111">
        <v>456.83333333325572</v>
      </c>
    </row>
    <row r="301" spans="1:29" x14ac:dyDescent="0.25">
      <c r="A301" s="113">
        <v>43937.611111111109</v>
      </c>
      <c r="B301" s="107">
        <v>19.986111111109494</v>
      </c>
      <c r="C301" s="111">
        <v>479.66666666662786</v>
      </c>
      <c r="D301" s="101" t="e">
        <v>#N/A</v>
      </c>
      <c r="E301" s="197" t="e">
        <v>#N/A</v>
      </c>
      <c r="F301" s="97" t="e">
        <v>#N/A</v>
      </c>
      <c r="G301" s="104"/>
      <c r="H301" s="112"/>
      <c r="I301" s="100"/>
      <c r="J301" s="101"/>
      <c r="K301" s="102"/>
      <c r="L301" s="103"/>
      <c r="M301" s="104"/>
      <c r="N301" s="101"/>
      <c r="O301" s="105"/>
      <c r="P301" s="106"/>
      <c r="AC301" s="111">
        <v>479.66666666662786</v>
      </c>
    </row>
    <row r="302" spans="1:29" x14ac:dyDescent="0.25">
      <c r="A302" s="46">
        <v>43943.625</v>
      </c>
      <c r="B302" s="41">
        <f>A302-$A$7</f>
        <v>26.1875</v>
      </c>
      <c r="C302" s="60">
        <f>B302*24</f>
        <v>628.5</v>
      </c>
      <c r="D302" s="101">
        <v>0.22</v>
      </c>
      <c r="E302" s="184" t="e">
        <v>#N/A</v>
      </c>
      <c r="F302" s="97"/>
      <c r="G302" s="104"/>
      <c r="H302" s="112"/>
      <c r="I302" s="100">
        <v>0.9</v>
      </c>
      <c r="J302" s="101"/>
      <c r="K302" s="102"/>
      <c r="L302" s="103"/>
      <c r="M302" s="104"/>
      <c r="N302" s="101"/>
      <c r="O302" s="105"/>
      <c r="P302" s="106"/>
    </row>
    <row r="303" spans="1:29" x14ac:dyDescent="0.25">
      <c r="A303" s="46">
        <v>43945.625</v>
      </c>
      <c r="B303" s="41">
        <f>A303-$A$7</f>
        <v>28.1875</v>
      </c>
      <c r="C303" s="60">
        <f>B303*24</f>
        <v>676.5</v>
      </c>
      <c r="D303" s="101">
        <v>0.11</v>
      </c>
      <c r="E303" s="197">
        <f>0.93*0.452</f>
        <v>0.42036000000000001</v>
      </c>
      <c r="F303" s="97"/>
      <c r="G303" s="104"/>
      <c r="H303" s="112"/>
      <c r="I303" s="100"/>
      <c r="J303" s="101"/>
      <c r="K303" s="102"/>
      <c r="L303" s="103"/>
      <c r="M303" s="104"/>
      <c r="N303" s="101"/>
      <c r="O303" s="105"/>
      <c r="P303" s="106"/>
    </row>
    <row r="304" spans="1:29" x14ac:dyDescent="0.25">
      <c r="A304" s="113"/>
      <c r="B304" s="107"/>
      <c r="C304" s="111"/>
      <c r="D304" s="101"/>
      <c r="E304" s="192"/>
      <c r="F304" s="97"/>
      <c r="G304" s="104"/>
      <c r="H304" s="112"/>
      <c r="I304" s="100"/>
      <c r="J304" s="101"/>
      <c r="K304" s="102"/>
      <c r="L304" s="103"/>
      <c r="M304" s="104"/>
      <c r="N304" s="101"/>
      <c r="O304" s="105"/>
      <c r="P304" s="106"/>
    </row>
    <row r="305" spans="1:29" x14ac:dyDescent="0.25">
      <c r="A305" s="70"/>
      <c r="B305" s="71"/>
      <c r="C305" s="111"/>
      <c r="D305" s="101"/>
      <c r="E305" s="192"/>
      <c r="F305" s="97"/>
      <c r="G305" s="104"/>
      <c r="H305" s="112"/>
      <c r="I305" s="100"/>
      <c r="J305" s="101"/>
      <c r="K305" s="102"/>
      <c r="L305" s="103"/>
      <c r="M305" s="104"/>
      <c r="N305" s="101"/>
      <c r="O305" s="105"/>
      <c r="P305" s="106"/>
    </row>
    <row r="306" spans="1:29" x14ac:dyDescent="0.25">
      <c r="A306" s="70"/>
      <c r="B306" s="71"/>
      <c r="C306" s="111"/>
      <c r="D306" s="101"/>
      <c r="E306" s="192"/>
      <c r="F306" s="97"/>
      <c r="G306" s="104"/>
      <c r="H306" s="112"/>
      <c r="I306" s="100"/>
      <c r="J306" s="101"/>
      <c r="K306" s="102"/>
      <c r="L306" s="103"/>
      <c r="M306" s="104"/>
      <c r="N306" s="101"/>
      <c r="O306" s="105"/>
      <c r="P306" s="106"/>
    </row>
    <row r="307" spans="1:29" x14ac:dyDescent="0.25">
      <c r="A307" s="70"/>
      <c r="B307" s="71"/>
      <c r="C307" s="111"/>
      <c r="D307" s="101"/>
      <c r="E307" s="192"/>
      <c r="F307" s="97"/>
      <c r="G307" s="104"/>
      <c r="H307" s="112"/>
      <c r="I307" s="100"/>
      <c r="J307" s="101"/>
      <c r="K307" s="102"/>
      <c r="L307" s="103"/>
      <c r="M307" s="104"/>
      <c r="N307" s="101"/>
      <c r="O307" s="105"/>
      <c r="P307" s="106"/>
    </row>
    <row r="308" spans="1:29" x14ac:dyDescent="0.25">
      <c r="A308" s="70"/>
      <c r="B308" s="71"/>
      <c r="C308" s="111"/>
      <c r="D308" s="101"/>
      <c r="E308" s="192"/>
      <c r="F308" s="97"/>
      <c r="G308" s="104"/>
      <c r="H308" s="112"/>
      <c r="I308" s="100"/>
      <c r="J308" s="101"/>
      <c r="K308" s="102"/>
      <c r="L308" s="103"/>
      <c r="M308" s="104"/>
      <c r="N308" s="101"/>
      <c r="O308" s="105"/>
      <c r="P308" s="106"/>
    </row>
    <row r="312" spans="1:29" ht="15.75" thickBot="1" x14ac:dyDescent="0.3"/>
    <row r="313" spans="1:29" x14ac:dyDescent="0.25">
      <c r="A313" s="204" t="s">
        <v>28</v>
      </c>
      <c r="B313" s="205"/>
      <c r="C313" s="205"/>
      <c r="D313" s="205"/>
      <c r="E313" s="205"/>
      <c r="F313" s="205"/>
      <c r="G313" s="205"/>
      <c r="H313" s="205"/>
      <c r="I313" s="205"/>
      <c r="J313" s="205"/>
      <c r="K313" s="205"/>
      <c r="L313" s="205"/>
      <c r="M313" s="205"/>
      <c r="N313" s="205"/>
      <c r="O313" s="205"/>
      <c r="P313" s="206"/>
    </row>
    <row r="314" spans="1:29" x14ac:dyDescent="0.25">
      <c r="A314" s="207"/>
      <c r="B314" s="208"/>
      <c r="C314" s="208"/>
      <c r="D314" s="208"/>
      <c r="E314" s="208"/>
      <c r="F314" s="208"/>
      <c r="G314" s="208"/>
      <c r="H314" s="208"/>
      <c r="I314" s="208"/>
      <c r="J314" s="208"/>
      <c r="K314" s="208"/>
      <c r="L314" s="208"/>
      <c r="M314" s="208"/>
      <c r="N314" s="208"/>
      <c r="O314" s="208"/>
      <c r="P314" s="209"/>
    </row>
    <row r="315" spans="1:29" ht="15.75" thickBot="1" x14ac:dyDescent="0.3">
      <c r="A315" s="210"/>
      <c r="B315" s="211"/>
      <c r="C315" s="211"/>
      <c r="D315" s="211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2"/>
    </row>
    <row r="316" spans="1:29" x14ac:dyDescent="0.25">
      <c r="A316" s="1" t="s">
        <v>135</v>
      </c>
      <c r="B316" s="2"/>
      <c r="C316" s="3"/>
      <c r="D316" s="47" t="s">
        <v>0</v>
      </c>
      <c r="E316" s="179" t="s">
        <v>1</v>
      </c>
      <c r="F316" s="48" t="s">
        <v>2</v>
      </c>
      <c r="G316" s="49" t="s">
        <v>3</v>
      </c>
      <c r="H316" s="50" t="s">
        <v>4</v>
      </c>
      <c r="I316" s="51" t="s">
        <v>5</v>
      </c>
      <c r="J316" s="47" t="s">
        <v>6</v>
      </c>
      <c r="K316" s="52" t="s">
        <v>7</v>
      </c>
      <c r="L316" s="48" t="s">
        <v>8</v>
      </c>
      <c r="M316" s="49" t="s">
        <v>9</v>
      </c>
      <c r="N316" s="47" t="s">
        <v>10</v>
      </c>
      <c r="O316" s="50" t="s">
        <v>11</v>
      </c>
      <c r="P316" s="4" t="s">
        <v>12</v>
      </c>
    </row>
    <row r="317" spans="1:29" x14ac:dyDescent="0.25">
      <c r="A317" s="5"/>
      <c r="B317" s="6"/>
      <c r="C317" s="7"/>
      <c r="D317" s="8" t="s">
        <v>13</v>
      </c>
      <c r="E317" s="9" t="s">
        <v>13</v>
      </c>
      <c r="F317" s="10" t="s">
        <v>13</v>
      </c>
      <c r="G317" s="11" t="s">
        <v>13</v>
      </c>
      <c r="H317" s="12" t="s">
        <v>13</v>
      </c>
      <c r="I317" s="13" t="s">
        <v>13</v>
      </c>
      <c r="J317" s="8" t="s">
        <v>13</v>
      </c>
      <c r="K317" s="14" t="s">
        <v>13</v>
      </c>
      <c r="L317" s="10" t="s">
        <v>13</v>
      </c>
      <c r="M317" s="11" t="s">
        <v>13</v>
      </c>
      <c r="N317" s="8" t="s">
        <v>13</v>
      </c>
      <c r="O317" s="15" t="s">
        <v>13</v>
      </c>
      <c r="P317" s="16"/>
    </row>
    <row r="318" spans="1:29" ht="15.75" thickBot="1" x14ac:dyDescent="0.3">
      <c r="A318" s="17" t="s">
        <v>14</v>
      </c>
      <c r="B318" s="18" t="s">
        <v>15</v>
      </c>
      <c r="C318" s="19" t="s">
        <v>16</v>
      </c>
      <c r="D318" s="20" t="s">
        <v>17</v>
      </c>
      <c r="E318" s="180" t="s">
        <v>17</v>
      </c>
      <c r="F318" s="21" t="s">
        <v>17</v>
      </c>
      <c r="G318" s="22" t="s">
        <v>17</v>
      </c>
      <c r="H318" s="23" t="s">
        <v>17</v>
      </c>
      <c r="I318" s="24" t="s">
        <v>18</v>
      </c>
      <c r="J318" s="20" t="s">
        <v>19</v>
      </c>
      <c r="K318" s="25" t="s">
        <v>19</v>
      </c>
      <c r="L318" s="21" t="s">
        <v>19</v>
      </c>
      <c r="M318" s="22" t="s">
        <v>19</v>
      </c>
      <c r="N318" s="20" t="s">
        <v>20</v>
      </c>
      <c r="O318" s="26" t="s">
        <v>20</v>
      </c>
      <c r="P318" s="27"/>
      <c r="Q318" t="s">
        <v>77</v>
      </c>
      <c r="S318" t="s">
        <v>78</v>
      </c>
      <c r="U318" t="s">
        <v>79</v>
      </c>
      <c r="W318" t="s">
        <v>80</v>
      </c>
      <c r="Y318" t="s">
        <v>81</v>
      </c>
      <c r="AA318" t="s">
        <v>82</v>
      </c>
    </row>
    <row r="319" spans="1:29" x14ac:dyDescent="0.25">
      <c r="A319" s="28">
        <v>43917.625</v>
      </c>
      <c r="B319" s="29">
        <v>0</v>
      </c>
      <c r="C319" s="54">
        <v>0</v>
      </c>
      <c r="D319" s="30"/>
      <c r="E319" s="181"/>
      <c r="F319" s="31">
        <v>0.06</v>
      </c>
      <c r="G319" s="32">
        <v>0.25</v>
      </c>
      <c r="H319" s="33"/>
      <c r="I319" s="34">
        <v>8.3000000000000007</v>
      </c>
      <c r="J319" s="35">
        <v>3.4099999999999998E-2</v>
      </c>
      <c r="K319" s="36">
        <v>1.8200000000000001E-2</v>
      </c>
      <c r="L319" s="37">
        <v>1.41E-2</v>
      </c>
      <c r="M319" s="38">
        <v>1.9999999999999997E-2</v>
      </c>
      <c r="N319" s="35"/>
      <c r="O319" s="39"/>
      <c r="P319" s="40" t="s">
        <v>45</v>
      </c>
      <c r="Q319" s="35">
        <v>3.4099999999999998E-2</v>
      </c>
      <c r="R319" s="35">
        <v>3.5999999999999999E-3</v>
      </c>
      <c r="S319" s="37">
        <v>1.41E-2</v>
      </c>
      <c r="T319" s="37">
        <v>5.3E-3</v>
      </c>
      <c r="U319" s="38">
        <v>1.9999999999999997E-2</v>
      </c>
      <c r="V319" s="119">
        <f>R319+T319</f>
        <v>8.8999999999999999E-3</v>
      </c>
      <c r="AC319" s="54">
        <v>0</v>
      </c>
    </row>
    <row r="320" spans="1:29" x14ac:dyDescent="0.25">
      <c r="A320" s="28">
        <v>43917.638888888891</v>
      </c>
      <c r="B320" s="41">
        <v>1.3888888890505768E-2</v>
      </c>
      <c r="C320" s="53">
        <v>0.33333333337213844</v>
      </c>
      <c r="D320" s="43"/>
      <c r="E320" s="181"/>
      <c r="F320" s="31"/>
      <c r="G320" s="32">
        <v>0.97</v>
      </c>
      <c r="H320" s="33"/>
      <c r="I320" s="34">
        <v>2.2000000000000002</v>
      </c>
      <c r="J320" s="35"/>
      <c r="K320" s="36"/>
      <c r="L320" s="37"/>
      <c r="M320" s="38"/>
      <c r="N320" s="35"/>
      <c r="O320" s="39"/>
      <c r="P320" s="40"/>
      <c r="Q320" s="35"/>
      <c r="R320" s="35"/>
      <c r="S320" s="37"/>
      <c r="T320" s="37"/>
      <c r="U320" s="38"/>
      <c r="V320" s="119"/>
      <c r="AC320" s="53">
        <v>0.33333333337213844</v>
      </c>
    </row>
    <row r="321" spans="1:29" x14ac:dyDescent="0.25">
      <c r="A321" s="28"/>
      <c r="B321" s="41"/>
      <c r="C321" s="53">
        <v>3</v>
      </c>
      <c r="D321" s="43"/>
      <c r="E321" s="181"/>
      <c r="F321" s="31"/>
      <c r="G321" s="32"/>
      <c r="H321" s="33"/>
      <c r="I321" s="34"/>
      <c r="J321" s="35"/>
      <c r="K321" s="36"/>
      <c r="L321" s="37"/>
      <c r="M321" s="38"/>
      <c r="N321" s="35"/>
      <c r="O321" s="39"/>
      <c r="P321" s="40"/>
      <c r="Q321" s="35"/>
      <c r="R321" s="35"/>
      <c r="S321" s="37"/>
      <c r="T321" s="37"/>
      <c r="U321" s="38"/>
      <c r="V321" s="119"/>
      <c r="AC321" s="53"/>
    </row>
    <row r="322" spans="1:29" x14ac:dyDescent="0.25">
      <c r="A322" s="28">
        <v>43917.763888888891</v>
      </c>
      <c r="B322" s="41">
        <v>0.13888888889050577</v>
      </c>
      <c r="C322" s="53">
        <v>3.3333333333721384</v>
      </c>
      <c r="D322" s="43"/>
      <c r="E322" s="181"/>
      <c r="F322" s="31"/>
      <c r="G322" s="32"/>
      <c r="H322" s="33"/>
      <c r="I322" s="34"/>
      <c r="J322" s="35"/>
      <c r="K322" s="36"/>
      <c r="L322" s="37"/>
      <c r="M322" s="38"/>
      <c r="N322" s="35"/>
      <c r="O322" s="39"/>
      <c r="P322" s="40"/>
      <c r="Q322" s="35"/>
      <c r="R322" s="35"/>
      <c r="S322" s="37"/>
      <c r="T322" s="37"/>
      <c r="U322" s="38"/>
      <c r="V322" s="119"/>
      <c r="AC322" s="53">
        <v>3.3333333333721384</v>
      </c>
    </row>
    <row r="323" spans="1:29" x14ac:dyDescent="0.25">
      <c r="A323" s="28">
        <v>43917.708333333336</v>
      </c>
      <c r="B323" s="41">
        <v>8.3333333335758653E-2</v>
      </c>
      <c r="C323" s="53">
        <v>4</v>
      </c>
      <c r="D323" s="43"/>
      <c r="E323" s="181"/>
      <c r="F323" s="31">
        <v>2E-3</v>
      </c>
      <c r="G323" s="32"/>
      <c r="H323" s="33"/>
      <c r="I323" s="34"/>
      <c r="J323" s="35">
        <v>1.7600000000000001E-2</v>
      </c>
      <c r="K323" s="36">
        <v>3.0000000000000001E-3</v>
      </c>
      <c r="L323" s="37">
        <v>1.6000000000000001E-3</v>
      </c>
      <c r="M323" s="38">
        <v>1.6E-2</v>
      </c>
      <c r="N323" s="35"/>
      <c r="O323" s="39"/>
      <c r="P323" s="40" t="s">
        <v>50</v>
      </c>
      <c r="Q323" s="35"/>
      <c r="R323" s="35"/>
      <c r="S323" s="37"/>
      <c r="T323" s="118"/>
      <c r="AC323" s="53">
        <v>2.0000000000582077</v>
      </c>
    </row>
    <row r="324" spans="1:29" x14ac:dyDescent="0.25">
      <c r="A324" s="28"/>
      <c r="B324" s="41"/>
      <c r="C324" s="53"/>
      <c r="D324" s="43"/>
      <c r="E324" s="181"/>
      <c r="F324" s="31"/>
      <c r="G324" s="32"/>
      <c r="H324" s="33"/>
      <c r="I324" s="34"/>
      <c r="J324" s="35"/>
      <c r="K324" s="36"/>
      <c r="L324" s="37"/>
      <c r="M324" s="38"/>
      <c r="N324" s="35"/>
      <c r="O324" s="39"/>
      <c r="P324" s="40"/>
      <c r="Q324" s="35"/>
      <c r="R324" s="35"/>
      <c r="S324" s="37"/>
      <c r="T324" s="37"/>
      <c r="U324" s="38"/>
      <c r="V324" s="119"/>
      <c r="AC324" s="53"/>
    </row>
    <row r="325" spans="1:29" x14ac:dyDescent="0.25">
      <c r="A325" s="28">
        <v>43917.847222222219</v>
      </c>
      <c r="B325" s="41">
        <v>0.22222222221898846</v>
      </c>
      <c r="C325" s="53">
        <v>5.3333333332557231</v>
      </c>
      <c r="D325" s="35">
        <v>2.6</v>
      </c>
      <c r="E325" s="182">
        <v>0.59499999999999997</v>
      </c>
      <c r="F325" s="31">
        <v>2E-3</v>
      </c>
      <c r="G325" s="32">
        <v>0.83</v>
      </c>
      <c r="H325" s="33"/>
      <c r="I325" s="55">
        <v>0.8</v>
      </c>
      <c r="J325" s="35">
        <v>7.6E-3</v>
      </c>
      <c r="K325" s="36">
        <v>1.14E-2</v>
      </c>
      <c r="L325" s="37">
        <v>2.5000000000000001E-3</v>
      </c>
      <c r="M325" s="38">
        <v>5.1000000000000004E-3</v>
      </c>
      <c r="N325" s="35"/>
      <c r="O325" s="39"/>
      <c r="P325" s="40" t="s">
        <v>51</v>
      </c>
      <c r="AC325" s="53">
        <v>5.3333333332557231</v>
      </c>
    </row>
    <row r="326" spans="1:29" x14ac:dyDescent="0.25">
      <c r="A326" s="28">
        <v>43918.479166666664</v>
      </c>
      <c r="B326" s="41">
        <v>0.85416666666424135</v>
      </c>
      <c r="C326" s="42">
        <v>20.499999999941792</v>
      </c>
      <c r="D326" s="35">
        <v>2.2999999999999998</v>
      </c>
      <c r="E326" s="182">
        <v>0.58899999999999997</v>
      </c>
      <c r="F326" s="31">
        <v>8.0000000000000002E-3</v>
      </c>
      <c r="G326" s="38"/>
      <c r="H326" s="33"/>
      <c r="I326" s="34"/>
      <c r="J326" s="35"/>
      <c r="K326" s="36"/>
      <c r="L326" s="37"/>
      <c r="M326" s="38"/>
      <c r="N326" s="35"/>
      <c r="O326" s="39"/>
      <c r="P326" s="40"/>
      <c r="U326" s="38"/>
      <c r="V326" s="119"/>
      <c r="AC326" s="42">
        <v>20.499999999941792</v>
      </c>
    </row>
    <row r="327" spans="1:29" x14ac:dyDescent="0.25">
      <c r="A327" s="28">
        <v>43919.5625</v>
      </c>
      <c r="B327" s="41">
        <v>1.9375</v>
      </c>
      <c r="C327" s="42">
        <v>46.5</v>
      </c>
      <c r="D327" s="35">
        <v>1.77</v>
      </c>
      <c r="E327" s="182">
        <v>0.55800000000000005</v>
      </c>
      <c r="F327" s="31">
        <v>3.0000000000000001E-3</v>
      </c>
      <c r="G327" s="38">
        <v>0.81</v>
      </c>
      <c r="H327" s="33"/>
      <c r="I327" s="34"/>
      <c r="J327" s="35"/>
      <c r="K327" s="36"/>
      <c r="L327" s="37"/>
      <c r="M327" s="38"/>
      <c r="N327" s="35"/>
      <c r="O327" s="39"/>
      <c r="P327" s="40"/>
      <c r="Q327" s="35">
        <v>1.7600000000000001E-2</v>
      </c>
      <c r="R327" s="35">
        <v>1.9E-3</v>
      </c>
      <c r="S327" s="37">
        <v>1.6000000000000001E-3</v>
      </c>
      <c r="T327" s="37">
        <v>2.0000000000000001E-4</v>
      </c>
      <c r="U327" s="38">
        <v>1.6E-2</v>
      </c>
      <c r="V327" s="119">
        <f>T327+R327</f>
        <v>2.0999999999999999E-3</v>
      </c>
      <c r="AC327" s="42">
        <v>10</v>
      </c>
    </row>
    <row r="328" spans="1:29" x14ac:dyDescent="0.25">
      <c r="A328" s="28">
        <v>43920.5625</v>
      </c>
      <c r="B328" s="41">
        <v>2.9375</v>
      </c>
      <c r="C328" s="42">
        <v>70.5</v>
      </c>
      <c r="D328" s="35">
        <v>1.57</v>
      </c>
      <c r="E328" s="183" t="e">
        <v>#N/A</v>
      </c>
      <c r="F328" s="31">
        <v>3.0000000000000001E-3</v>
      </c>
      <c r="G328" s="38"/>
      <c r="H328" s="33"/>
      <c r="I328" s="34"/>
      <c r="J328" s="35"/>
      <c r="K328" s="36"/>
      <c r="L328" s="37"/>
      <c r="M328" s="38"/>
      <c r="N328" s="35"/>
      <c r="O328" s="39"/>
      <c r="P328" s="40"/>
      <c r="Q328" s="35"/>
      <c r="R328" s="35"/>
      <c r="S328" s="37"/>
      <c r="T328" s="37"/>
      <c r="U328" s="38"/>
      <c r="V328" s="38"/>
      <c r="W328" s="35">
        <v>7.6E-3</v>
      </c>
      <c r="X328" s="35">
        <v>6.9999999999999999E-4</v>
      </c>
      <c r="Y328" s="37">
        <v>2.5000000000000001E-3</v>
      </c>
      <c r="Z328" s="37">
        <v>5.0000000000000001E-4</v>
      </c>
      <c r="AA328" s="38">
        <v>5.1000000000000004E-3</v>
      </c>
      <c r="AB328" s="164">
        <f>Z328+X328</f>
        <v>1.2000000000000001E-3</v>
      </c>
      <c r="AC328" s="42">
        <v>70.5</v>
      </c>
    </row>
    <row r="329" spans="1:29" x14ac:dyDescent="0.25">
      <c r="A329" s="28">
        <v>43921.572916666664</v>
      </c>
      <c r="B329" s="41">
        <v>3.9479166666642413</v>
      </c>
      <c r="C329" s="42">
        <v>94.749999999941792</v>
      </c>
      <c r="D329" s="35">
        <v>1.39</v>
      </c>
      <c r="E329" s="183">
        <v>0.49709864603481624</v>
      </c>
      <c r="F329" s="31">
        <v>3.0000000000000001E-3</v>
      </c>
      <c r="G329" s="38">
        <v>0.76</v>
      </c>
      <c r="H329" s="44"/>
      <c r="I329" s="34"/>
      <c r="J329" s="35"/>
      <c r="K329" s="36"/>
      <c r="L329" s="37"/>
      <c r="M329" s="38"/>
      <c r="N329" s="35"/>
      <c r="O329" s="39"/>
      <c r="P329" s="40"/>
      <c r="Q329" s="35"/>
      <c r="R329" s="35"/>
      <c r="S329" s="37"/>
      <c r="T329" s="37"/>
      <c r="U329" s="38"/>
      <c r="V329" s="119"/>
      <c r="AC329" s="42">
        <v>94.749999999941792</v>
      </c>
    </row>
    <row r="330" spans="1:29" x14ac:dyDescent="0.25">
      <c r="A330" s="28">
        <v>43922.513888888891</v>
      </c>
      <c r="B330" s="41">
        <v>4.8888888888905058</v>
      </c>
      <c r="C330" s="42">
        <v>117.33333333337214</v>
      </c>
      <c r="D330" s="35">
        <v>1.31</v>
      </c>
      <c r="E330" s="182">
        <v>0.48096</v>
      </c>
      <c r="F330" s="31">
        <v>4.0000000000000001E-3</v>
      </c>
      <c r="G330" s="38"/>
      <c r="H330" s="44"/>
      <c r="I330" s="34"/>
      <c r="J330" s="35"/>
      <c r="K330" s="36"/>
      <c r="L330" s="37"/>
      <c r="M330" s="38"/>
      <c r="N330" s="35"/>
      <c r="O330" s="39"/>
      <c r="P330" s="40"/>
      <c r="U330" s="38"/>
      <c r="V330" s="119"/>
      <c r="AC330" s="42">
        <v>117.33333333337214</v>
      </c>
    </row>
    <row r="331" spans="1:29" x14ac:dyDescent="0.25">
      <c r="A331" s="28">
        <v>43923.618055555555</v>
      </c>
      <c r="B331" s="41">
        <v>5.9930555555547471</v>
      </c>
      <c r="C331" s="42">
        <v>143.83333333331393</v>
      </c>
      <c r="D331" s="35">
        <v>1.26</v>
      </c>
      <c r="E331" s="182">
        <v>0.46367999999999998</v>
      </c>
      <c r="F331" s="31"/>
      <c r="G331" s="38"/>
      <c r="H331" s="44"/>
      <c r="I331" s="34"/>
      <c r="J331" s="35"/>
      <c r="K331" s="36"/>
      <c r="L331" s="37"/>
      <c r="M331" s="38"/>
      <c r="N331" s="35"/>
      <c r="O331" s="39"/>
      <c r="P331" s="40"/>
      <c r="Q331" s="35"/>
      <c r="R331" s="35"/>
      <c r="S331" s="37"/>
      <c r="T331" s="37"/>
      <c r="U331" s="38"/>
      <c r="V331" s="119"/>
      <c r="AC331" s="42">
        <v>143.83333333331393</v>
      </c>
    </row>
    <row r="332" spans="1:29" x14ac:dyDescent="0.25">
      <c r="A332" s="28">
        <v>43924.585416666669</v>
      </c>
      <c r="B332" s="41">
        <v>6.9604166666686069</v>
      </c>
      <c r="C332" s="42">
        <v>167.05000000004657</v>
      </c>
      <c r="D332" s="35">
        <v>1.08</v>
      </c>
      <c r="E332" s="182">
        <v>0.45503999999999994</v>
      </c>
      <c r="F332" s="31">
        <v>5.0000000000000001E-3</v>
      </c>
      <c r="G332" s="38">
        <v>0.95</v>
      </c>
      <c r="H332" s="44"/>
      <c r="I332" s="34">
        <v>2.7</v>
      </c>
      <c r="J332" s="35">
        <v>8.0000000000000004E-4</v>
      </c>
      <c r="K332" s="36">
        <v>1.2999999999999999E-3</v>
      </c>
      <c r="L332" s="37">
        <v>6.9999999999999999E-4</v>
      </c>
      <c r="M332" s="38">
        <v>1.0000000000000005E-4</v>
      </c>
      <c r="N332" s="35"/>
      <c r="O332" s="39"/>
      <c r="P332" s="40" t="s">
        <v>64</v>
      </c>
      <c r="Q332" s="35">
        <v>8.0000000000000004E-4</v>
      </c>
      <c r="R332" s="35">
        <v>4.0000000000000002E-4</v>
      </c>
      <c r="S332" s="37">
        <v>6.9999999999999999E-4</v>
      </c>
      <c r="T332" s="37">
        <v>4.0000000000000002E-4</v>
      </c>
      <c r="U332" s="38">
        <v>1.0000000000000005E-4</v>
      </c>
      <c r="V332" s="119">
        <f>T332+R332</f>
        <v>8.0000000000000004E-4</v>
      </c>
      <c r="AC332" s="42">
        <v>167.05000000004657</v>
      </c>
    </row>
    <row r="333" spans="1:29" x14ac:dyDescent="0.25">
      <c r="A333" s="28"/>
      <c r="B333" s="41"/>
      <c r="C333" s="42"/>
      <c r="D333" s="35"/>
      <c r="E333" s="182"/>
      <c r="F333" s="31"/>
      <c r="G333" s="38"/>
      <c r="H333" s="44"/>
      <c r="I333" s="34"/>
      <c r="J333" s="35"/>
      <c r="K333" s="36"/>
      <c r="L333" s="37"/>
      <c r="M333" s="38"/>
      <c r="N333" s="35"/>
      <c r="O333" s="39"/>
      <c r="P333" s="40"/>
      <c r="U333" s="38"/>
      <c r="V333" s="119"/>
      <c r="AC333" s="42"/>
    </row>
    <row r="334" spans="1:29" x14ac:dyDescent="0.25">
      <c r="A334" s="93">
        <v>43924.75</v>
      </c>
      <c r="B334" s="41">
        <v>7.125</v>
      </c>
      <c r="C334" s="42">
        <v>171</v>
      </c>
      <c r="D334" s="35">
        <v>2.42</v>
      </c>
      <c r="E334" s="182">
        <v>0.60199999999999998</v>
      </c>
      <c r="F334" s="31">
        <v>4.0000000000000001E-3</v>
      </c>
      <c r="G334" s="38">
        <v>0.93</v>
      </c>
      <c r="H334" s="44"/>
      <c r="I334" s="34">
        <v>1.4</v>
      </c>
      <c r="J334" s="35">
        <v>1.6000000000000001E-3</v>
      </c>
      <c r="K334" s="36">
        <v>1.2999999999999999E-3</v>
      </c>
      <c r="L334" s="37">
        <v>1E-3</v>
      </c>
      <c r="M334" s="38">
        <v>6.0000000000000006E-4</v>
      </c>
      <c r="N334" s="35"/>
      <c r="O334" s="39"/>
      <c r="P334" s="40" t="s">
        <v>65</v>
      </c>
      <c r="AC334" s="42">
        <v>171</v>
      </c>
    </row>
    <row r="335" spans="1:29" x14ac:dyDescent="0.25">
      <c r="A335" s="28">
        <v>43925.722222222219</v>
      </c>
      <c r="B335" s="41">
        <v>8.0972222222189885</v>
      </c>
      <c r="C335" s="42">
        <v>194.33333333325572</v>
      </c>
      <c r="D335" s="35">
        <v>2.14</v>
      </c>
      <c r="E335" s="182">
        <v>0.59499999999999997</v>
      </c>
      <c r="F335" s="31">
        <v>2E-3</v>
      </c>
      <c r="G335" s="38"/>
      <c r="H335" s="44"/>
      <c r="I335" s="34"/>
      <c r="J335" s="35"/>
      <c r="K335" s="36"/>
      <c r="L335" s="37"/>
      <c r="M335" s="38"/>
      <c r="N335" s="35"/>
      <c r="O335" s="39"/>
      <c r="P335" s="40"/>
      <c r="AC335" s="42">
        <v>194.33333333325572</v>
      </c>
    </row>
    <row r="336" spans="1:29" x14ac:dyDescent="0.25">
      <c r="A336" s="28">
        <v>43926.722222222219</v>
      </c>
      <c r="B336" s="41">
        <v>9.0972222222189885</v>
      </c>
      <c r="C336" s="42">
        <v>218.33333333325572</v>
      </c>
      <c r="D336" s="35">
        <v>2.0299999999999998</v>
      </c>
      <c r="E336" s="178">
        <v>0.57899999999999996</v>
      </c>
      <c r="F336" s="31">
        <v>2E-3</v>
      </c>
      <c r="G336" s="38">
        <v>0.74</v>
      </c>
      <c r="H336" s="44"/>
      <c r="I336" s="34"/>
      <c r="J336" s="35"/>
      <c r="K336" s="36"/>
      <c r="L336" s="37"/>
      <c r="M336" s="38"/>
      <c r="N336" s="35"/>
      <c r="O336" s="39"/>
      <c r="P336" s="40"/>
      <c r="AC336" s="42">
        <v>225</v>
      </c>
    </row>
    <row r="337" spans="1:29" x14ac:dyDescent="0.25">
      <c r="A337" s="28">
        <v>43927.684027777781</v>
      </c>
      <c r="B337" s="41">
        <v>10.059027777781012</v>
      </c>
      <c r="C337" s="42">
        <v>241.41666666674428</v>
      </c>
      <c r="D337" s="35">
        <v>1.9</v>
      </c>
      <c r="E337" s="178">
        <v>0.54811999999999994</v>
      </c>
      <c r="F337" s="31">
        <v>2E-3</v>
      </c>
      <c r="G337" s="38"/>
      <c r="H337" s="44"/>
      <c r="I337" s="34"/>
      <c r="J337" s="35"/>
      <c r="K337" s="36"/>
      <c r="L337" s="37"/>
      <c r="M337" s="38"/>
      <c r="N337" s="35"/>
      <c r="O337" s="39"/>
      <c r="P337" s="40"/>
      <c r="AC337" s="42">
        <v>241.41666666674428</v>
      </c>
    </row>
    <row r="338" spans="1:29" x14ac:dyDescent="0.25">
      <c r="A338" s="28">
        <v>43928.743055555555</v>
      </c>
      <c r="B338" s="41">
        <v>11.118055555554747</v>
      </c>
      <c r="C338" s="42">
        <v>266.83333333331393</v>
      </c>
      <c r="D338" s="35">
        <v>1.72</v>
      </c>
      <c r="E338" s="178">
        <v>0.54096</v>
      </c>
      <c r="F338" s="31">
        <v>2E-3</v>
      </c>
      <c r="G338" s="38"/>
      <c r="H338" s="44"/>
      <c r="I338" s="34"/>
      <c r="J338" s="35"/>
      <c r="K338" s="36"/>
      <c r="L338" s="37"/>
      <c r="M338" s="38"/>
      <c r="N338" s="35"/>
      <c r="O338" s="39"/>
      <c r="P338" s="40"/>
      <c r="AC338" s="42">
        <v>266.83333333331393</v>
      </c>
    </row>
    <row r="339" spans="1:29" x14ac:dyDescent="0.25">
      <c r="A339" s="28">
        <v>43929.711111111108</v>
      </c>
      <c r="B339" s="41">
        <v>12.086111111108039</v>
      </c>
      <c r="C339" s="42">
        <v>290.06666666659294</v>
      </c>
      <c r="D339" s="35">
        <v>1.64</v>
      </c>
      <c r="E339" s="178">
        <v>0.52800000000000002</v>
      </c>
      <c r="F339" s="31">
        <v>3.0000000000000001E-3</v>
      </c>
      <c r="G339" s="38"/>
      <c r="H339" s="44"/>
      <c r="I339" s="34"/>
      <c r="J339" s="35"/>
      <c r="K339" s="36"/>
      <c r="L339" s="37"/>
      <c r="M339" s="38"/>
      <c r="N339" s="35"/>
      <c r="O339" s="39"/>
      <c r="P339" s="40"/>
      <c r="AC339" s="42">
        <v>290.06666666659294</v>
      </c>
    </row>
    <row r="340" spans="1:29" x14ac:dyDescent="0.25">
      <c r="A340" s="28">
        <v>43930.600694444445</v>
      </c>
      <c r="B340" s="41">
        <v>12.975694444445253</v>
      </c>
      <c r="C340" s="42">
        <v>311.41666666668607</v>
      </c>
      <c r="D340" s="35">
        <v>1.52</v>
      </c>
      <c r="E340" s="178">
        <v>0.51400000000000001</v>
      </c>
      <c r="F340" s="31">
        <v>3.0000000000000001E-3</v>
      </c>
      <c r="G340" s="38"/>
      <c r="H340" s="44"/>
      <c r="I340" s="34"/>
      <c r="J340" s="35"/>
      <c r="K340" s="36"/>
      <c r="L340" s="37"/>
      <c r="M340" s="38"/>
      <c r="N340" s="35"/>
      <c r="O340" s="39"/>
      <c r="P340" s="40"/>
      <c r="W340" s="35">
        <v>1.6000000000000001E-3</v>
      </c>
      <c r="X340" s="35">
        <v>4.0000000000000002E-4</v>
      </c>
      <c r="Y340" s="37">
        <v>1E-3</v>
      </c>
      <c r="Z340" s="37">
        <v>5.0000000000000001E-4</v>
      </c>
      <c r="AA340" s="38">
        <v>6.0000000000000006E-4</v>
      </c>
      <c r="AB340" s="164">
        <f>Z340+X340</f>
        <v>8.9999999999999998E-4</v>
      </c>
      <c r="AC340" s="42">
        <v>311.41666666668607</v>
      </c>
    </row>
    <row r="341" spans="1:29" x14ac:dyDescent="0.25">
      <c r="A341" s="28">
        <v>43931.697916666664</v>
      </c>
      <c r="B341" s="41">
        <v>14.072916666664241</v>
      </c>
      <c r="C341" s="42">
        <v>337.74999999994179</v>
      </c>
      <c r="D341" s="35" t="e">
        <v>#N/A</v>
      </c>
      <c r="E341" s="182" t="e">
        <v>#N/A</v>
      </c>
      <c r="F341" s="31" t="e">
        <v>#N/A</v>
      </c>
      <c r="G341" s="38"/>
      <c r="H341" s="44"/>
      <c r="I341" s="34"/>
      <c r="J341" s="35"/>
      <c r="K341" s="36"/>
      <c r="L341" s="37"/>
      <c r="M341" s="38"/>
      <c r="N341" s="35"/>
      <c r="O341" s="39"/>
      <c r="P341" s="40"/>
      <c r="AC341" s="42">
        <v>337.74999999994179</v>
      </c>
    </row>
    <row r="342" spans="1:29" x14ac:dyDescent="0.25">
      <c r="A342" s="28">
        <v>43932.709027777775</v>
      </c>
      <c r="B342" s="41">
        <v>15.084027777775191</v>
      </c>
      <c r="C342" s="42">
        <v>362.01666666660458</v>
      </c>
      <c r="D342" s="35">
        <v>1.36</v>
      </c>
      <c r="E342" s="178">
        <v>0.50700000000000001</v>
      </c>
      <c r="F342" s="31">
        <v>4.0000000000000001E-3</v>
      </c>
      <c r="G342" s="38"/>
      <c r="H342" s="44"/>
      <c r="I342" s="34"/>
      <c r="J342" s="35"/>
      <c r="K342" s="36"/>
      <c r="L342" s="37"/>
      <c r="M342" s="38"/>
      <c r="N342" s="35"/>
      <c r="O342" s="39"/>
      <c r="P342" s="40"/>
      <c r="AC342" s="42">
        <v>362.01666666660458</v>
      </c>
    </row>
    <row r="343" spans="1:29" x14ac:dyDescent="0.25">
      <c r="A343" s="28">
        <v>43933.635416666664</v>
      </c>
      <c r="B343" s="41">
        <v>16.010416666664241</v>
      </c>
      <c r="C343" s="42">
        <v>384.24999999994179</v>
      </c>
      <c r="D343" s="35" t="e">
        <v>#N/A</v>
      </c>
      <c r="E343" s="184" t="e">
        <v>#N/A</v>
      </c>
      <c r="F343" s="31" t="e">
        <v>#N/A</v>
      </c>
      <c r="G343" s="38"/>
      <c r="H343" s="44"/>
      <c r="I343" s="34"/>
      <c r="J343" s="35"/>
      <c r="K343" s="36"/>
      <c r="L343" s="37"/>
      <c r="M343" s="38"/>
      <c r="N343" s="35"/>
      <c r="O343" s="39"/>
      <c r="P343" s="40"/>
      <c r="AC343" s="42">
        <v>384.24999999994179</v>
      </c>
    </row>
    <row r="344" spans="1:29" x14ac:dyDescent="0.25">
      <c r="A344" s="46">
        <v>43934.625</v>
      </c>
      <c r="B344" s="41">
        <v>17</v>
      </c>
      <c r="C344" s="42">
        <v>408</v>
      </c>
      <c r="D344" s="35">
        <v>1.24</v>
      </c>
      <c r="E344" s="184">
        <v>0.48599999999999999</v>
      </c>
      <c r="F344" s="31">
        <v>3.0000000000000001E-3</v>
      </c>
      <c r="G344" s="38"/>
      <c r="H344" s="44"/>
      <c r="I344" s="34"/>
      <c r="J344" s="35"/>
      <c r="K344" s="36"/>
      <c r="L344" s="37"/>
      <c r="M344" s="38"/>
      <c r="N344" s="35"/>
      <c r="O344" s="39"/>
      <c r="P344" s="40"/>
      <c r="AC344" s="42">
        <v>408</v>
      </c>
    </row>
    <row r="345" spans="1:29" x14ac:dyDescent="0.25">
      <c r="A345" s="46">
        <v>43935.711111053242</v>
      </c>
      <c r="B345" s="41">
        <v>18.086111053242348</v>
      </c>
      <c r="C345" s="42">
        <v>434.06666527781636</v>
      </c>
      <c r="D345" s="35" t="e">
        <v>#N/A</v>
      </c>
      <c r="E345" s="184">
        <v>0.48099999999999998</v>
      </c>
      <c r="F345" s="31">
        <v>2E-3</v>
      </c>
      <c r="G345" s="38"/>
      <c r="H345" s="44"/>
      <c r="I345" s="34"/>
      <c r="J345" s="35"/>
      <c r="K345" s="36"/>
      <c r="L345" s="37"/>
      <c r="M345" s="38"/>
      <c r="N345" s="35"/>
      <c r="O345" s="39"/>
      <c r="P345" s="40"/>
      <c r="AC345" s="42">
        <v>434.06666527781636</v>
      </c>
    </row>
    <row r="346" spans="1:29" x14ac:dyDescent="0.25">
      <c r="A346" s="46">
        <v>43936.659722222219</v>
      </c>
      <c r="B346" s="41">
        <v>19.034722222218988</v>
      </c>
      <c r="C346" s="42">
        <v>456.83333333325572</v>
      </c>
      <c r="D346" s="35">
        <v>1.04</v>
      </c>
      <c r="E346" s="184">
        <v>0.4446</v>
      </c>
      <c r="F346" s="31"/>
      <c r="G346" s="38"/>
      <c r="H346" s="44"/>
      <c r="I346" s="173">
        <v>2.1</v>
      </c>
      <c r="J346" s="35"/>
      <c r="K346" s="36"/>
      <c r="L346" s="37"/>
      <c r="M346" s="38"/>
      <c r="N346" s="35"/>
      <c r="O346" s="39"/>
      <c r="P346" s="40"/>
      <c r="AC346" s="42">
        <v>456.83333333325572</v>
      </c>
    </row>
    <row r="347" spans="1:29" x14ac:dyDescent="0.25">
      <c r="A347" s="46">
        <v>43937.611111111109</v>
      </c>
      <c r="B347" s="41">
        <v>19.986111111109494</v>
      </c>
      <c r="C347" s="42">
        <v>479.66666666662786</v>
      </c>
      <c r="D347" s="35" t="e">
        <v>#N/A</v>
      </c>
      <c r="E347" s="184" t="e">
        <v>#N/A</v>
      </c>
      <c r="F347" s="31" t="e">
        <v>#N/A</v>
      </c>
      <c r="G347" s="38"/>
      <c r="H347" s="44"/>
      <c r="I347" s="34"/>
      <c r="J347" s="35"/>
      <c r="K347" s="36"/>
      <c r="L347" s="37"/>
      <c r="M347" s="38"/>
      <c r="N347" s="35"/>
      <c r="O347" s="39"/>
      <c r="P347" s="40"/>
      <c r="AC347" s="42">
        <v>479.66666666662786</v>
      </c>
    </row>
    <row r="348" spans="1:29" x14ac:dyDescent="0.25">
      <c r="A348" s="46">
        <v>43943.625</v>
      </c>
      <c r="B348" s="41">
        <f>A348-$A$7</f>
        <v>26.1875</v>
      </c>
      <c r="C348" s="60">
        <f>B348*24</f>
        <v>628.5</v>
      </c>
      <c r="D348" s="35" t="e">
        <v>#N/A</v>
      </c>
      <c r="E348" s="184" t="e">
        <v>#N/A</v>
      </c>
      <c r="F348" s="31"/>
      <c r="G348" s="38"/>
      <c r="H348" s="44"/>
      <c r="I348" s="34"/>
      <c r="J348" s="35"/>
      <c r="K348" s="36"/>
      <c r="L348" s="37"/>
      <c r="M348" s="38"/>
      <c r="N348" s="35"/>
      <c r="O348" s="39"/>
      <c r="P348" s="40"/>
    </row>
    <row r="349" spans="1:29" x14ac:dyDescent="0.25">
      <c r="A349" s="46">
        <v>43945.625</v>
      </c>
      <c r="B349" s="41">
        <f>A349-$A$7</f>
        <v>28.1875</v>
      </c>
      <c r="C349" s="60">
        <f>B349*24</f>
        <v>676.5</v>
      </c>
      <c r="D349" s="35">
        <v>0.47</v>
      </c>
      <c r="E349" s="184">
        <f>0.93*0.471</f>
        <v>0.43802999999999997</v>
      </c>
      <c r="F349" s="31"/>
      <c r="G349" s="38"/>
      <c r="H349" s="44"/>
      <c r="I349" s="34">
        <v>2.8</v>
      </c>
      <c r="J349" s="35"/>
      <c r="K349" s="36"/>
      <c r="L349" s="37"/>
      <c r="M349" s="38"/>
      <c r="N349" s="35"/>
      <c r="O349" s="39"/>
      <c r="P349" s="40"/>
    </row>
    <row r="350" spans="1:29" x14ac:dyDescent="0.25">
      <c r="A350" s="5"/>
      <c r="B350" s="6"/>
      <c r="C350" s="42"/>
      <c r="D350" s="35"/>
      <c r="E350" s="185"/>
      <c r="F350" s="31"/>
      <c r="G350" s="38"/>
      <c r="H350" s="44"/>
      <c r="I350" s="34"/>
      <c r="J350" s="35"/>
      <c r="K350" s="36"/>
      <c r="L350" s="37"/>
      <c r="M350" s="38"/>
      <c r="N350" s="35"/>
      <c r="O350" s="39"/>
      <c r="P350" s="40"/>
    </row>
    <row r="351" spans="1:29" x14ac:dyDescent="0.25">
      <c r="A351" s="5"/>
      <c r="B351" s="6"/>
      <c r="C351" s="42"/>
      <c r="D351" s="35"/>
      <c r="E351" s="185"/>
      <c r="F351" s="31"/>
      <c r="G351" s="38"/>
      <c r="H351" s="44"/>
      <c r="I351" s="34"/>
      <c r="J351" s="35"/>
      <c r="K351" s="36"/>
      <c r="L351" s="37"/>
      <c r="M351" s="38"/>
      <c r="N351" s="35"/>
      <c r="O351" s="39"/>
      <c r="P351" s="40"/>
    </row>
    <row r="352" spans="1:29" x14ac:dyDescent="0.25">
      <c r="A352" s="5"/>
      <c r="B352" s="6"/>
      <c r="C352" s="42"/>
      <c r="D352" s="35"/>
      <c r="E352" s="185"/>
      <c r="F352" s="31"/>
      <c r="G352" s="38"/>
      <c r="H352" s="44"/>
      <c r="I352" s="34"/>
      <c r="J352" s="35"/>
      <c r="K352" s="36"/>
      <c r="L352" s="37"/>
      <c r="M352" s="38"/>
      <c r="N352" s="35"/>
      <c r="O352" s="39"/>
      <c r="P352" s="40"/>
    </row>
    <row r="353" spans="1:29" x14ac:dyDescent="0.25">
      <c r="A353" s="5"/>
      <c r="B353" s="6"/>
      <c r="C353" s="42"/>
      <c r="D353" s="35"/>
      <c r="E353" s="185"/>
      <c r="F353" s="31"/>
      <c r="G353" s="38"/>
      <c r="H353" s="44"/>
      <c r="I353" s="34"/>
      <c r="J353" s="35"/>
      <c r="K353" s="36"/>
      <c r="L353" s="37"/>
      <c r="M353" s="38"/>
      <c r="N353" s="35"/>
      <c r="O353" s="39"/>
      <c r="P353" s="40"/>
    </row>
    <row r="356" spans="1:29" ht="15.75" thickBot="1" x14ac:dyDescent="0.3"/>
    <row r="357" spans="1:29" x14ac:dyDescent="0.25">
      <c r="A357" s="204" t="s">
        <v>29</v>
      </c>
      <c r="B357" s="205"/>
      <c r="C357" s="205"/>
      <c r="D357" s="205"/>
      <c r="E357" s="205"/>
      <c r="F357" s="205"/>
      <c r="G357" s="205"/>
      <c r="H357" s="205"/>
      <c r="I357" s="205"/>
      <c r="J357" s="205"/>
      <c r="K357" s="205"/>
      <c r="L357" s="205"/>
      <c r="M357" s="205"/>
      <c r="N357" s="205"/>
      <c r="O357" s="205"/>
      <c r="P357" s="206"/>
    </row>
    <row r="358" spans="1:29" x14ac:dyDescent="0.25">
      <c r="A358" s="207"/>
      <c r="B358" s="208"/>
      <c r="C358" s="208"/>
      <c r="D358" s="208"/>
      <c r="E358" s="208"/>
      <c r="F358" s="208"/>
      <c r="G358" s="208"/>
      <c r="H358" s="208"/>
      <c r="I358" s="208"/>
      <c r="J358" s="208"/>
      <c r="K358" s="208"/>
      <c r="L358" s="208"/>
      <c r="M358" s="208"/>
      <c r="N358" s="208"/>
      <c r="O358" s="208"/>
      <c r="P358" s="209"/>
    </row>
    <row r="359" spans="1:29" ht="15.75" thickBot="1" x14ac:dyDescent="0.3">
      <c r="A359" s="210"/>
      <c r="B359" s="211"/>
      <c r="C359" s="211"/>
      <c r="D359" s="211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2"/>
    </row>
    <row r="360" spans="1:29" x14ac:dyDescent="0.25">
      <c r="A360" s="1" t="s">
        <v>136</v>
      </c>
      <c r="B360" s="2"/>
      <c r="C360" s="3"/>
      <c r="D360" s="47" t="s">
        <v>0</v>
      </c>
      <c r="E360" s="179" t="s">
        <v>1</v>
      </c>
      <c r="F360" s="48" t="s">
        <v>2</v>
      </c>
      <c r="G360" s="49" t="s">
        <v>3</v>
      </c>
      <c r="H360" s="50" t="s">
        <v>4</v>
      </c>
      <c r="I360" s="51" t="s">
        <v>5</v>
      </c>
      <c r="J360" s="47" t="s">
        <v>6</v>
      </c>
      <c r="K360" s="52" t="s">
        <v>7</v>
      </c>
      <c r="L360" s="48" t="s">
        <v>8</v>
      </c>
      <c r="M360" s="49" t="s">
        <v>9</v>
      </c>
      <c r="N360" s="47" t="s">
        <v>10</v>
      </c>
      <c r="O360" s="50" t="s">
        <v>11</v>
      </c>
      <c r="P360" s="4" t="s">
        <v>12</v>
      </c>
    </row>
    <row r="361" spans="1:29" x14ac:dyDescent="0.25">
      <c r="A361" s="5"/>
      <c r="B361" s="6"/>
      <c r="C361" s="7"/>
      <c r="D361" s="8" t="s">
        <v>13</v>
      </c>
      <c r="E361" s="9" t="s">
        <v>13</v>
      </c>
      <c r="F361" s="10" t="s">
        <v>13</v>
      </c>
      <c r="G361" s="11" t="s">
        <v>13</v>
      </c>
      <c r="H361" s="12" t="s">
        <v>13</v>
      </c>
      <c r="I361" s="13" t="s">
        <v>13</v>
      </c>
      <c r="J361" s="8" t="s">
        <v>13</v>
      </c>
      <c r="K361" s="14" t="s">
        <v>13</v>
      </c>
      <c r="L361" s="10" t="s">
        <v>13</v>
      </c>
      <c r="M361" s="11" t="s">
        <v>13</v>
      </c>
      <c r="N361" s="8" t="s">
        <v>13</v>
      </c>
      <c r="O361" s="15" t="s">
        <v>13</v>
      </c>
      <c r="P361" s="16"/>
    </row>
    <row r="362" spans="1:29" ht="15.75" thickBot="1" x14ac:dyDescent="0.3">
      <c r="A362" s="17" t="s">
        <v>14</v>
      </c>
      <c r="B362" s="18" t="s">
        <v>15</v>
      </c>
      <c r="C362" s="19" t="s">
        <v>16</v>
      </c>
      <c r="D362" s="20" t="s">
        <v>17</v>
      </c>
      <c r="E362" s="180" t="s">
        <v>17</v>
      </c>
      <c r="F362" s="21" t="s">
        <v>17</v>
      </c>
      <c r="G362" s="22" t="s">
        <v>17</v>
      </c>
      <c r="H362" s="23" t="s">
        <v>17</v>
      </c>
      <c r="I362" s="24" t="s">
        <v>18</v>
      </c>
      <c r="J362" s="20" t="s">
        <v>19</v>
      </c>
      <c r="K362" s="25" t="s">
        <v>19</v>
      </c>
      <c r="L362" s="21" t="s">
        <v>19</v>
      </c>
      <c r="M362" s="22" t="s">
        <v>19</v>
      </c>
      <c r="N362" s="20" t="s">
        <v>20</v>
      </c>
      <c r="O362" s="26" t="s">
        <v>20</v>
      </c>
      <c r="P362" s="27"/>
      <c r="Q362" t="s">
        <v>77</v>
      </c>
      <c r="S362" t="s">
        <v>78</v>
      </c>
      <c r="U362" t="s">
        <v>79</v>
      </c>
      <c r="W362" t="s">
        <v>80</v>
      </c>
      <c r="Y362" t="s">
        <v>81</v>
      </c>
      <c r="AA362" t="s">
        <v>82</v>
      </c>
    </row>
    <row r="363" spans="1:29" x14ac:dyDescent="0.25">
      <c r="A363" s="28">
        <v>43917.625</v>
      </c>
      <c r="B363" s="29">
        <v>0</v>
      </c>
      <c r="C363" s="54">
        <v>0</v>
      </c>
      <c r="D363" s="30"/>
      <c r="E363" s="181"/>
      <c r="F363" s="31">
        <v>0.06</v>
      </c>
      <c r="G363" s="32">
        <v>0.25</v>
      </c>
      <c r="H363" s="33"/>
      <c r="I363" s="34">
        <v>8.3000000000000007</v>
      </c>
      <c r="J363" s="35">
        <v>3.4099999999999998E-2</v>
      </c>
      <c r="K363" s="36">
        <v>1.8200000000000001E-2</v>
      </c>
      <c r="L363" s="37">
        <v>1.41E-2</v>
      </c>
      <c r="M363" s="38">
        <v>1.9999999999999997E-2</v>
      </c>
      <c r="N363" s="35"/>
      <c r="O363" s="39"/>
      <c r="P363" s="40" t="s">
        <v>45</v>
      </c>
      <c r="Q363" s="35">
        <v>3.4099999999999998E-2</v>
      </c>
      <c r="R363" s="35">
        <v>3.5999999999999999E-3</v>
      </c>
      <c r="S363" s="37">
        <v>1.41E-2</v>
      </c>
      <c r="T363" s="37">
        <v>5.3E-3</v>
      </c>
      <c r="U363" s="38">
        <v>1.9999999999999997E-2</v>
      </c>
      <c r="V363" s="119">
        <f>R363+T363</f>
        <v>8.8999999999999999E-3</v>
      </c>
      <c r="AC363" s="54">
        <v>0</v>
      </c>
    </row>
    <row r="364" spans="1:29" x14ac:dyDescent="0.25">
      <c r="A364" s="28">
        <v>43917.638888888891</v>
      </c>
      <c r="B364" s="41">
        <v>1.3888888890505768E-2</v>
      </c>
      <c r="C364" s="53">
        <v>0.33333333337213844</v>
      </c>
      <c r="D364" s="43"/>
      <c r="E364" s="181"/>
      <c r="F364" s="31"/>
      <c r="G364" s="32">
        <v>0.7</v>
      </c>
      <c r="H364" s="33"/>
      <c r="I364" s="34">
        <v>0.7</v>
      </c>
      <c r="J364" s="35"/>
      <c r="K364" s="36"/>
      <c r="L364" s="37"/>
      <c r="M364" s="38"/>
      <c r="N364" s="35"/>
      <c r="O364" s="39"/>
      <c r="P364" s="40"/>
      <c r="Q364" s="35"/>
      <c r="R364" s="35"/>
      <c r="S364" s="37"/>
      <c r="T364" s="37"/>
      <c r="U364" s="38"/>
      <c r="V364" s="119"/>
      <c r="AC364" s="53">
        <v>0.33333333337213844</v>
      </c>
    </row>
    <row r="365" spans="1:29" x14ac:dyDescent="0.25">
      <c r="A365" s="28"/>
      <c r="B365" s="41"/>
      <c r="C365" s="53">
        <v>3</v>
      </c>
      <c r="D365" s="43"/>
      <c r="E365" s="181"/>
      <c r="F365" s="31"/>
      <c r="G365" s="32"/>
      <c r="H365" s="33"/>
      <c r="I365" s="34"/>
      <c r="J365" s="35"/>
      <c r="K365" s="36"/>
      <c r="L365" s="37"/>
      <c r="M365" s="38"/>
      <c r="N365" s="35"/>
      <c r="O365" s="39"/>
      <c r="P365" s="40"/>
      <c r="Q365" s="35"/>
      <c r="R365" s="35"/>
      <c r="S365" s="37"/>
      <c r="T365" s="37"/>
      <c r="U365" s="38"/>
      <c r="V365" s="119"/>
      <c r="AC365" s="53"/>
    </row>
    <row r="366" spans="1:29" x14ac:dyDescent="0.25">
      <c r="A366" s="28">
        <v>43917.763888888891</v>
      </c>
      <c r="B366" s="41">
        <v>0.13888888889050577</v>
      </c>
      <c r="C366" s="53">
        <v>3.3333333333721384</v>
      </c>
      <c r="D366" s="43"/>
      <c r="E366" s="181"/>
      <c r="F366" s="31"/>
      <c r="G366" s="32"/>
      <c r="H366" s="33"/>
      <c r="I366" s="34"/>
      <c r="J366" s="35"/>
      <c r="K366" s="36"/>
      <c r="L366" s="37"/>
      <c r="M366" s="38"/>
      <c r="N366" s="35"/>
      <c r="O366" s="39"/>
      <c r="P366" s="40"/>
      <c r="Q366" s="35"/>
      <c r="R366" s="35"/>
      <c r="S366" s="37"/>
      <c r="T366" s="37"/>
      <c r="U366" s="38"/>
      <c r="V366" s="119"/>
      <c r="AC366" s="53">
        <v>3.3333333333721384</v>
      </c>
    </row>
    <row r="367" spans="1:29" x14ac:dyDescent="0.25">
      <c r="A367" s="28">
        <v>43917.708333333336</v>
      </c>
      <c r="B367" s="41">
        <v>8.3333333335758653E-2</v>
      </c>
      <c r="C367" s="53">
        <v>4</v>
      </c>
      <c r="D367" s="43"/>
      <c r="E367" s="181"/>
      <c r="F367" s="31">
        <v>2E-3</v>
      </c>
      <c r="G367" s="32"/>
      <c r="H367" s="33"/>
      <c r="I367" s="34"/>
      <c r="J367" s="35">
        <v>1.2999999999999999E-2</v>
      </c>
      <c r="K367" s="36">
        <v>1.2699999999999999E-2</v>
      </c>
      <c r="L367" s="37">
        <v>2E-3</v>
      </c>
      <c r="M367" s="38">
        <v>1.0999999999999999E-2</v>
      </c>
      <c r="N367" s="35"/>
      <c r="O367" s="39"/>
      <c r="P367" s="40" t="s">
        <v>52</v>
      </c>
      <c r="Q367" s="35"/>
      <c r="R367" s="35"/>
      <c r="S367" s="37"/>
      <c r="T367" s="37"/>
      <c r="U367" s="38"/>
      <c r="V367" s="119"/>
      <c r="AC367" s="53">
        <v>2.0000000000582077</v>
      </c>
    </row>
    <row r="368" spans="1:29" x14ac:dyDescent="0.25">
      <c r="A368" s="28"/>
      <c r="B368" s="41"/>
      <c r="C368" s="53"/>
      <c r="D368" s="43"/>
      <c r="E368" s="181"/>
      <c r="F368" s="31"/>
      <c r="G368" s="32"/>
      <c r="H368" s="33"/>
      <c r="I368" s="34"/>
      <c r="J368" s="35"/>
      <c r="K368" s="36"/>
      <c r="L368" s="37"/>
      <c r="M368" s="38"/>
      <c r="N368" s="35"/>
      <c r="O368" s="39"/>
      <c r="P368" s="40"/>
      <c r="Q368" s="35">
        <v>1.2999999999999999E-2</v>
      </c>
      <c r="R368" s="35">
        <v>1.6999999999999999E-3</v>
      </c>
      <c r="S368" s="37">
        <v>2E-3</v>
      </c>
      <c r="T368" s="37">
        <v>2E-3</v>
      </c>
      <c r="U368" s="38">
        <v>1.0999999999999999E-2</v>
      </c>
      <c r="V368" s="119">
        <f>T368+R368</f>
        <v>3.7000000000000002E-3</v>
      </c>
      <c r="AC368" s="53">
        <v>10</v>
      </c>
    </row>
    <row r="369" spans="1:29" x14ac:dyDescent="0.25">
      <c r="A369" s="28">
        <v>43917.847222222219</v>
      </c>
      <c r="B369" s="41">
        <v>0.22222222221898846</v>
      </c>
      <c r="C369" s="53">
        <v>5.3333333332557231</v>
      </c>
      <c r="D369" s="35">
        <v>2.6</v>
      </c>
      <c r="E369" s="182">
        <v>0.62</v>
      </c>
      <c r="F369" s="31">
        <v>2E-3</v>
      </c>
      <c r="G369" s="32">
        <v>0.87</v>
      </c>
      <c r="H369" s="33"/>
      <c r="I369" s="55">
        <v>0.4</v>
      </c>
      <c r="J369" s="35">
        <v>5.4999999999999997E-3</v>
      </c>
      <c r="K369" s="36">
        <v>3.5999999999999999E-3</v>
      </c>
      <c r="L369" s="37">
        <v>1.9E-3</v>
      </c>
      <c r="M369" s="38">
        <v>3.5999999999999999E-3</v>
      </c>
      <c r="N369" s="35"/>
      <c r="O369" s="39"/>
      <c r="P369" s="40" t="s">
        <v>53</v>
      </c>
      <c r="AC369" s="53">
        <v>5.3333333332557196</v>
      </c>
    </row>
    <row r="370" spans="1:29" x14ac:dyDescent="0.25">
      <c r="A370" s="28">
        <v>43918.479166666664</v>
      </c>
      <c r="B370" s="41">
        <v>0.85416666666424135</v>
      </c>
      <c r="C370" s="42">
        <v>20.499999999941792</v>
      </c>
      <c r="D370" s="35">
        <v>2.44</v>
      </c>
      <c r="E370" s="182">
        <v>0.61</v>
      </c>
      <c r="F370" s="31">
        <v>6.0000000000000001E-3</v>
      </c>
      <c r="G370" s="38"/>
      <c r="H370" s="33"/>
      <c r="I370" s="34"/>
      <c r="J370" s="35"/>
      <c r="K370" s="36"/>
      <c r="L370" s="37"/>
      <c r="M370" s="38"/>
      <c r="N370" s="35"/>
      <c r="O370" s="39"/>
      <c r="P370" s="40"/>
      <c r="AC370" s="42">
        <v>20.499999999941792</v>
      </c>
    </row>
    <row r="371" spans="1:29" x14ac:dyDescent="0.25">
      <c r="A371" s="28">
        <v>43919.5625</v>
      </c>
      <c r="B371" s="41">
        <v>1.9375</v>
      </c>
      <c r="C371" s="42">
        <v>46.5</v>
      </c>
      <c r="D371" s="35">
        <v>2.1</v>
      </c>
      <c r="E371" s="182">
        <v>0.58199999999999996</v>
      </c>
      <c r="F371" s="31">
        <v>2E-3</v>
      </c>
      <c r="G371" s="38">
        <v>0.76</v>
      </c>
      <c r="H371" s="33"/>
      <c r="I371" s="34"/>
      <c r="J371" s="35"/>
      <c r="K371" s="36"/>
      <c r="L371" s="37"/>
      <c r="M371" s="38"/>
      <c r="N371" s="35"/>
      <c r="O371" s="39"/>
      <c r="P371" s="40"/>
      <c r="Q371" s="101"/>
      <c r="R371" s="101"/>
      <c r="S371" s="103"/>
      <c r="T371" s="103"/>
      <c r="U371" s="38"/>
      <c r="V371" s="119"/>
      <c r="AC371" s="42">
        <v>46.5</v>
      </c>
    </row>
    <row r="372" spans="1:29" x14ac:dyDescent="0.25">
      <c r="A372" s="28">
        <v>43920.5625</v>
      </c>
      <c r="B372" s="41">
        <v>2.9375</v>
      </c>
      <c r="C372" s="42">
        <v>70.5</v>
      </c>
      <c r="D372" s="35">
        <v>1.93</v>
      </c>
      <c r="E372" s="183">
        <v>0.57999999999999996</v>
      </c>
      <c r="F372" s="31">
        <v>4.0000000000000001E-3</v>
      </c>
      <c r="G372" s="38"/>
      <c r="H372" s="33"/>
      <c r="I372" s="34"/>
      <c r="J372" s="35"/>
      <c r="K372" s="36"/>
      <c r="L372" s="37"/>
      <c r="M372" s="38"/>
      <c r="N372" s="35"/>
      <c r="O372" s="39"/>
      <c r="P372" s="40"/>
      <c r="Q372" s="35"/>
      <c r="R372" s="35"/>
      <c r="S372" s="37"/>
      <c r="T372" s="37"/>
      <c r="U372" s="38"/>
      <c r="V372" s="38"/>
      <c r="W372" s="35">
        <v>5.4999999999999997E-3</v>
      </c>
      <c r="X372" s="35">
        <v>2.9999999999999997E-4</v>
      </c>
      <c r="Y372" s="37">
        <v>1.9E-3</v>
      </c>
      <c r="Z372" s="37">
        <v>2.9999999999999997E-4</v>
      </c>
      <c r="AA372" s="38">
        <v>3.5999999999999999E-3</v>
      </c>
      <c r="AB372" s="164">
        <f>Z372+X372</f>
        <v>5.9999999999999995E-4</v>
      </c>
      <c r="AC372" s="42">
        <v>70.5</v>
      </c>
    </row>
    <row r="373" spans="1:29" x14ac:dyDescent="0.25">
      <c r="A373" s="28">
        <v>43921.572916666664</v>
      </c>
      <c r="B373" s="41">
        <v>3.9479166666642413</v>
      </c>
      <c r="C373" s="42">
        <v>94.749999999941792</v>
      </c>
      <c r="D373" s="35">
        <v>1.87</v>
      </c>
      <c r="E373" s="183">
        <v>0.57499999999999996</v>
      </c>
      <c r="F373" s="31">
        <v>3.0000000000000001E-3</v>
      </c>
      <c r="G373" s="38">
        <v>0.71</v>
      </c>
      <c r="H373" s="44"/>
      <c r="I373" s="34"/>
      <c r="J373" s="35"/>
      <c r="K373" s="36"/>
      <c r="L373" s="37"/>
      <c r="M373" s="38"/>
      <c r="N373" s="35"/>
      <c r="O373" s="39"/>
      <c r="P373" s="40"/>
      <c r="Q373" s="35"/>
      <c r="R373" s="35"/>
      <c r="S373" s="37"/>
      <c r="T373" s="37"/>
      <c r="U373" s="38"/>
      <c r="V373" s="119"/>
      <c r="AC373" s="42">
        <v>94.749999999941792</v>
      </c>
    </row>
    <row r="374" spans="1:29" x14ac:dyDescent="0.25">
      <c r="A374" s="28">
        <v>43922.513888888891</v>
      </c>
      <c r="B374" s="41">
        <v>4.8888888888905058</v>
      </c>
      <c r="C374" s="42">
        <v>117.33333333337214</v>
      </c>
      <c r="D374" s="35">
        <v>1.71</v>
      </c>
      <c r="E374" s="182" t="e">
        <v>#N/A</v>
      </c>
      <c r="F374" s="31">
        <v>3.0000000000000001E-3</v>
      </c>
      <c r="G374" s="38"/>
      <c r="H374" s="44"/>
      <c r="I374" s="34"/>
      <c r="J374" s="35"/>
      <c r="K374" s="36"/>
      <c r="L374" s="37"/>
      <c r="M374" s="38"/>
      <c r="N374" s="35"/>
      <c r="O374" s="39"/>
      <c r="P374" s="40"/>
      <c r="Q374" s="101"/>
      <c r="R374" s="101"/>
      <c r="S374" s="103"/>
      <c r="T374" s="103"/>
      <c r="U374" s="38"/>
      <c r="V374" s="119"/>
      <c r="AC374" s="42">
        <v>117.33333333337214</v>
      </c>
    </row>
    <row r="375" spans="1:29" x14ac:dyDescent="0.25">
      <c r="A375" s="28">
        <v>43923.618055555555</v>
      </c>
      <c r="B375" s="41">
        <v>5.9930555555547471</v>
      </c>
      <c r="C375" s="42">
        <v>143.83333333331393</v>
      </c>
      <c r="D375" s="35">
        <v>1.69</v>
      </c>
      <c r="E375" s="182">
        <v>0.56351999999999991</v>
      </c>
      <c r="F375" s="31"/>
      <c r="G375" s="38"/>
      <c r="H375" s="44"/>
      <c r="I375" s="34"/>
      <c r="J375" s="35"/>
      <c r="K375" s="36"/>
      <c r="L375" s="37"/>
      <c r="M375" s="38"/>
      <c r="N375" s="35"/>
      <c r="O375" s="39"/>
      <c r="P375" s="40"/>
      <c r="Q375" s="35"/>
      <c r="R375" s="35"/>
      <c r="S375" s="37"/>
      <c r="T375" s="37"/>
      <c r="U375" s="38"/>
      <c r="V375" s="119"/>
      <c r="AC375" s="42">
        <v>143.83333333331393</v>
      </c>
    </row>
    <row r="376" spans="1:29" x14ac:dyDescent="0.25">
      <c r="A376" s="28">
        <v>43924.585416666669</v>
      </c>
      <c r="B376" s="41">
        <v>6.9604166666686069</v>
      </c>
      <c r="C376" s="42">
        <v>167.05000000004657</v>
      </c>
      <c r="D376" s="35">
        <v>1.65</v>
      </c>
      <c r="E376" s="182">
        <v>0.55871999999999999</v>
      </c>
      <c r="F376" s="31">
        <v>4.0000000000000001E-3</v>
      </c>
      <c r="G376" s="38"/>
      <c r="H376" s="44"/>
      <c r="I376" s="34"/>
      <c r="J376" s="35"/>
      <c r="K376" s="36"/>
      <c r="L376" s="37"/>
      <c r="M376" s="38"/>
      <c r="N376" s="35"/>
      <c r="O376" s="39"/>
      <c r="P376" s="40"/>
      <c r="Q376" s="117"/>
      <c r="R376" s="117"/>
      <c r="S376" s="118"/>
      <c r="T376" s="118"/>
      <c r="U376" s="119"/>
      <c r="V376" s="119"/>
      <c r="AC376" s="42">
        <v>167.05000000004657</v>
      </c>
    </row>
    <row r="377" spans="1:29" x14ac:dyDescent="0.25">
      <c r="A377" s="28">
        <v>43925.722222222219</v>
      </c>
      <c r="B377" s="41">
        <v>8.0972222222189885</v>
      </c>
      <c r="C377" s="42">
        <v>194.33333333325572</v>
      </c>
      <c r="D377" s="35">
        <v>1.48</v>
      </c>
      <c r="E377" s="182" t="e">
        <v>#N/A</v>
      </c>
      <c r="F377" s="31">
        <v>3.0000000000000001E-3</v>
      </c>
      <c r="G377" s="38"/>
      <c r="H377" s="44"/>
      <c r="I377" s="34"/>
      <c r="J377" s="35"/>
      <c r="K377" s="36"/>
      <c r="L377" s="37"/>
      <c r="M377" s="38"/>
      <c r="N377" s="35"/>
      <c r="O377" s="39"/>
      <c r="P377" s="40"/>
      <c r="AC377" s="42">
        <v>194.33333333325572</v>
      </c>
    </row>
    <row r="378" spans="1:29" x14ac:dyDescent="0.25">
      <c r="A378" s="28">
        <v>43926.722222222219</v>
      </c>
      <c r="B378" s="41">
        <v>9.0972222222189885</v>
      </c>
      <c r="C378" s="42">
        <v>218.33333333325572</v>
      </c>
      <c r="D378" s="35">
        <v>1.42</v>
      </c>
      <c r="E378" s="182">
        <v>0.54600000000000004</v>
      </c>
      <c r="F378" s="31">
        <v>4.0000000000000001E-3</v>
      </c>
      <c r="G378" s="38">
        <v>0.7</v>
      </c>
      <c r="H378" s="44"/>
      <c r="I378" s="34"/>
      <c r="J378" s="35"/>
      <c r="K378" s="36"/>
      <c r="L378" s="37"/>
      <c r="M378" s="38"/>
      <c r="N378" s="35"/>
      <c r="O378" s="39"/>
      <c r="P378" s="40"/>
      <c r="AC378" s="42">
        <v>218.33333333325572</v>
      </c>
    </row>
    <row r="379" spans="1:29" x14ac:dyDescent="0.25">
      <c r="A379" s="28">
        <v>43927.684027777781</v>
      </c>
      <c r="B379" s="41">
        <v>10.059027777781012</v>
      </c>
      <c r="C379" s="42">
        <v>241.41666666674428</v>
      </c>
      <c r="D379" s="35">
        <v>1.4</v>
      </c>
      <c r="E379" s="178">
        <v>0.54400000000000004</v>
      </c>
      <c r="F379" s="31">
        <v>2E-3</v>
      </c>
      <c r="G379" s="38"/>
      <c r="H379" s="44"/>
      <c r="I379" s="34"/>
      <c r="J379" s="35"/>
      <c r="K379" s="36"/>
      <c r="L379" s="37"/>
      <c r="M379" s="38"/>
      <c r="N379" s="35"/>
      <c r="O379" s="39"/>
      <c r="P379" s="40"/>
      <c r="AC379" s="42">
        <v>241.41666666674428</v>
      </c>
    </row>
    <row r="380" spans="1:29" x14ac:dyDescent="0.25">
      <c r="A380" s="28">
        <v>43928.743055555555</v>
      </c>
      <c r="B380" s="41">
        <v>11.118055555554747</v>
      </c>
      <c r="C380" s="42">
        <v>266.83333333331393</v>
      </c>
      <c r="D380" s="35">
        <v>1.36</v>
      </c>
      <c r="E380" s="178">
        <v>0.53664000000000001</v>
      </c>
      <c r="F380" s="31">
        <v>4.0000000000000001E-3</v>
      </c>
      <c r="G380" s="38"/>
      <c r="H380" s="44"/>
      <c r="I380" s="34"/>
      <c r="J380" s="35"/>
      <c r="K380" s="36"/>
      <c r="L380" s="37"/>
      <c r="M380" s="38"/>
      <c r="N380" s="35"/>
      <c r="O380" s="39"/>
      <c r="P380" s="40"/>
      <c r="W380" s="101"/>
      <c r="X380" s="101"/>
      <c r="Y380" s="103"/>
      <c r="Z380" s="103"/>
      <c r="AA380" s="38"/>
      <c r="AB380" s="164"/>
      <c r="AC380" s="42">
        <v>266.83333333331393</v>
      </c>
    </row>
    <row r="381" spans="1:29" x14ac:dyDescent="0.25">
      <c r="A381" s="28">
        <v>43929.711111111108</v>
      </c>
      <c r="B381" s="41">
        <v>12.086111111108039</v>
      </c>
      <c r="C381" s="42">
        <v>290.06666666659294</v>
      </c>
      <c r="D381" s="35">
        <v>1.3</v>
      </c>
      <c r="E381" s="178" t="e">
        <v>#N/A</v>
      </c>
      <c r="F381" s="31">
        <v>4.0000000000000001E-3</v>
      </c>
      <c r="G381" s="38"/>
      <c r="H381" s="44"/>
      <c r="I381" s="34"/>
      <c r="J381" s="35"/>
      <c r="K381" s="36"/>
      <c r="L381" s="37"/>
      <c r="M381" s="38"/>
      <c r="N381" s="35"/>
      <c r="O381" s="39"/>
      <c r="P381" s="40"/>
      <c r="AC381" s="42">
        <v>290.06666666659294</v>
      </c>
    </row>
    <row r="382" spans="1:29" x14ac:dyDescent="0.25">
      <c r="A382" s="28">
        <v>43930.600694444445</v>
      </c>
      <c r="B382" s="41">
        <v>12.975694444445253</v>
      </c>
      <c r="C382" s="42">
        <v>311.41666666668607</v>
      </c>
      <c r="D382" s="35">
        <v>1.2</v>
      </c>
      <c r="E382" s="178" t="e">
        <v>#N/A</v>
      </c>
      <c r="F382" s="31">
        <v>4.0000000000000001E-3</v>
      </c>
      <c r="G382" s="38"/>
      <c r="H382" s="44"/>
      <c r="I382" s="34"/>
      <c r="J382" s="35"/>
      <c r="K382" s="36"/>
      <c r="L382" s="37"/>
      <c r="M382" s="38"/>
      <c r="N382" s="35"/>
      <c r="O382" s="39"/>
      <c r="P382" s="40"/>
      <c r="AC382" s="42">
        <v>311.41666666668607</v>
      </c>
    </row>
    <row r="383" spans="1:29" x14ac:dyDescent="0.25">
      <c r="A383" s="28">
        <v>43931.697916666664</v>
      </c>
      <c r="B383" s="41">
        <v>14.072916666664241</v>
      </c>
      <c r="C383" s="42">
        <v>337.74999999994179</v>
      </c>
      <c r="D383" s="35">
        <v>1.17</v>
      </c>
      <c r="E383" s="178" t="e">
        <v>#N/A</v>
      </c>
      <c r="F383" s="31" t="e">
        <v>#N/A</v>
      </c>
      <c r="G383" s="38"/>
      <c r="H383" s="44"/>
      <c r="I383" s="34"/>
      <c r="J383" s="35"/>
      <c r="K383" s="36"/>
      <c r="L383" s="37"/>
      <c r="M383" s="38"/>
      <c r="N383" s="35"/>
      <c r="O383" s="39"/>
      <c r="P383" s="40"/>
      <c r="AC383" s="42">
        <v>337.74999999994179</v>
      </c>
    </row>
    <row r="384" spans="1:29" x14ac:dyDescent="0.25">
      <c r="A384" s="28">
        <v>43932.709027777775</v>
      </c>
      <c r="B384" s="41">
        <v>15.084027777775191</v>
      </c>
      <c r="C384" s="42">
        <v>362.01666666660458</v>
      </c>
      <c r="D384" s="35">
        <v>1.1200000000000001</v>
      </c>
      <c r="E384" s="178" t="e">
        <v>#N/A</v>
      </c>
      <c r="F384" s="31">
        <v>4.0000000000000001E-3</v>
      </c>
      <c r="G384" s="38"/>
      <c r="H384" s="44"/>
      <c r="I384" s="34"/>
      <c r="J384" s="35"/>
      <c r="K384" s="36"/>
      <c r="L384" s="37"/>
      <c r="M384" s="38"/>
      <c r="N384" s="35"/>
      <c r="O384" s="39"/>
      <c r="P384" s="40"/>
      <c r="AC384" s="42">
        <v>362.01666666660458</v>
      </c>
    </row>
    <row r="385" spans="1:29" x14ac:dyDescent="0.25">
      <c r="A385" s="28">
        <v>43933.635416666664</v>
      </c>
      <c r="B385" s="41">
        <v>16.010416666664241</v>
      </c>
      <c r="C385" s="42">
        <v>384.24999999994179</v>
      </c>
      <c r="D385" s="35">
        <v>1.1000000000000001</v>
      </c>
      <c r="E385" s="178">
        <v>0.52500000000000002</v>
      </c>
      <c r="F385" s="31" t="e">
        <v>#N/A</v>
      </c>
      <c r="G385" s="38">
        <v>0.79</v>
      </c>
      <c r="H385" s="44"/>
      <c r="I385" s="34">
        <v>6.8</v>
      </c>
      <c r="J385" s="35">
        <v>2.0000000000000001E-4</v>
      </c>
      <c r="K385" s="36">
        <v>2.0000000000000001E-4</v>
      </c>
      <c r="L385" s="37">
        <v>2.0000000000000001E-4</v>
      </c>
      <c r="M385" s="38">
        <v>0</v>
      </c>
      <c r="N385" s="35"/>
      <c r="O385" s="39"/>
      <c r="P385" s="40" t="s">
        <v>83</v>
      </c>
      <c r="Q385" s="35">
        <v>2.0000000000000001E-4</v>
      </c>
      <c r="R385" s="35">
        <v>2.0000000000000001E-4</v>
      </c>
      <c r="S385" s="37">
        <v>2.0000000000000001E-4</v>
      </c>
      <c r="T385" s="37">
        <v>1E-4</v>
      </c>
      <c r="U385" s="38">
        <v>0</v>
      </c>
      <c r="V385" s="119">
        <f>T385+R385</f>
        <v>3.0000000000000003E-4</v>
      </c>
      <c r="AC385" s="42">
        <v>384.24999999994179</v>
      </c>
    </row>
    <row r="386" spans="1:29" x14ac:dyDescent="0.25">
      <c r="A386" s="28"/>
      <c r="B386" s="41"/>
      <c r="C386" s="42"/>
      <c r="D386" s="35"/>
      <c r="E386" s="184"/>
      <c r="F386" s="31"/>
      <c r="G386" s="38"/>
      <c r="H386" s="44"/>
      <c r="I386" s="34"/>
      <c r="J386" s="35"/>
      <c r="K386" s="36"/>
      <c r="L386" s="37"/>
      <c r="M386" s="38"/>
      <c r="N386" s="35"/>
      <c r="O386" s="39"/>
      <c r="P386" s="40"/>
      <c r="AC386" s="42"/>
    </row>
    <row r="387" spans="1:29" x14ac:dyDescent="0.25">
      <c r="A387" s="46">
        <v>43933.6875</v>
      </c>
      <c r="B387" s="41">
        <v>16.0625</v>
      </c>
      <c r="C387" s="42">
        <v>385.5</v>
      </c>
      <c r="D387" s="35">
        <v>2.48</v>
      </c>
      <c r="E387" s="184">
        <v>0.625</v>
      </c>
      <c r="F387" s="31">
        <v>2E-3</v>
      </c>
      <c r="G387" s="38">
        <v>0.73</v>
      </c>
      <c r="H387" s="44"/>
      <c r="I387" s="34">
        <v>2.2999999999999998</v>
      </c>
      <c r="J387" s="35">
        <v>2.9999999999999997E-4</v>
      </c>
      <c r="K387" s="36">
        <v>5.0000000000000001E-4</v>
      </c>
      <c r="L387" s="37">
        <v>5.0000000000000001E-4</v>
      </c>
      <c r="M387" s="38">
        <v>-2.0000000000000004E-4</v>
      </c>
      <c r="N387" s="35"/>
      <c r="O387" s="39"/>
      <c r="P387" s="40" t="s">
        <v>84</v>
      </c>
      <c r="AC387" s="42">
        <v>385.5</v>
      </c>
    </row>
    <row r="388" spans="1:29" x14ac:dyDescent="0.25">
      <c r="A388" s="46">
        <v>43934.625</v>
      </c>
      <c r="B388" s="41">
        <v>17</v>
      </c>
      <c r="C388" s="42">
        <v>408</v>
      </c>
      <c r="D388" s="35">
        <v>2.4</v>
      </c>
      <c r="E388" s="184">
        <v>0.623</v>
      </c>
      <c r="F388" s="31">
        <v>2E-3</v>
      </c>
      <c r="G388" s="38"/>
      <c r="H388" s="44"/>
      <c r="I388" s="34"/>
      <c r="J388" s="35"/>
      <c r="K388" s="36"/>
      <c r="L388" s="37"/>
      <c r="M388" s="38"/>
      <c r="N388" s="35"/>
      <c r="O388" s="39"/>
      <c r="P388" s="40"/>
      <c r="AC388" s="42">
        <v>408</v>
      </c>
    </row>
    <row r="389" spans="1:29" x14ac:dyDescent="0.25">
      <c r="A389" s="46">
        <v>43935.711111053242</v>
      </c>
      <c r="B389" s="41">
        <v>18.086111053242348</v>
      </c>
      <c r="C389" s="42">
        <v>434.06666527781636</v>
      </c>
      <c r="D389" s="35" t="e">
        <v>#N/A</v>
      </c>
      <c r="E389" s="184">
        <v>0.62207999999999997</v>
      </c>
      <c r="F389" s="31">
        <v>1E-3</v>
      </c>
      <c r="G389" s="38"/>
      <c r="H389" s="44"/>
      <c r="I389" s="34"/>
      <c r="J389" s="35"/>
      <c r="K389" s="36"/>
      <c r="L389" s="37"/>
      <c r="M389" s="38"/>
      <c r="N389" s="35"/>
      <c r="O389" s="39"/>
      <c r="P389" s="40"/>
      <c r="W389" s="35">
        <v>2.9999999999999997E-4</v>
      </c>
      <c r="X389" s="35">
        <v>1E-4</v>
      </c>
      <c r="Y389" s="37">
        <v>5.0000000000000001E-4</v>
      </c>
      <c r="Z389" s="37">
        <v>2.0000000000000001E-4</v>
      </c>
      <c r="AA389" s="38">
        <v>-2.0000000000000004E-4</v>
      </c>
      <c r="AB389" s="164">
        <f>Z389+X389</f>
        <v>3.0000000000000003E-4</v>
      </c>
      <c r="AC389" s="42">
        <v>434.06666527781636</v>
      </c>
    </row>
    <row r="390" spans="1:29" x14ac:dyDescent="0.25">
      <c r="A390" s="46">
        <v>43936.659722222219</v>
      </c>
      <c r="B390" s="41">
        <v>19.034722222218988</v>
      </c>
      <c r="C390" s="42">
        <v>456.83333333325572</v>
      </c>
      <c r="D390" s="35">
        <v>1.98</v>
      </c>
      <c r="E390" s="184">
        <v>0.57665</v>
      </c>
      <c r="F390" s="31"/>
      <c r="G390" s="38"/>
      <c r="H390" s="44"/>
      <c r="I390" s="34"/>
      <c r="J390" s="35"/>
      <c r="K390" s="36"/>
      <c r="L390" s="37"/>
      <c r="M390" s="38"/>
      <c r="N390" s="35"/>
      <c r="O390" s="39"/>
      <c r="P390" s="40"/>
      <c r="AC390" s="42">
        <v>456.83333333325572</v>
      </c>
    </row>
    <row r="391" spans="1:29" x14ac:dyDescent="0.25">
      <c r="A391" s="46">
        <v>43937.611111111109</v>
      </c>
      <c r="B391" s="41">
        <v>19.986111111109494</v>
      </c>
      <c r="C391" s="42">
        <v>479.66666666662786</v>
      </c>
      <c r="D391" s="35" t="e">
        <v>#N/A</v>
      </c>
      <c r="E391" s="184" t="e">
        <v>#N/A</v>
      </c>
      <c r="F391" s="31" t="e">
        <v>#N/A</v>
      </c>
      <c r="G391" s="38"/>
      <c r="H391" s="44"/>
      <c r="I391" s="34"/>
      <c r="J391" s="35"/>
      <c r="K391" s="36"/>
      <c r="L391" s="37"/>
      <c r="M391" s="38"/>
      <c r="N391" s="35"/>
      <c r="O391" s="39"/>
      <c r="P391" s="40"/>
      <c r="AC391" s="42">
        <v>479.66666666662786</v>
      </c>
    </row>
    <row r="392" spans="1:29" x14ac:dyDescent="0.25">
      <c r="A392" s="46">
        <v>43943.625</v>
      </c>
      <c r="B392" s="41">
        <f>A392-$A$7</f>
        <v>26.1875</v>
      </c>
      <c r="C392" s="60">
        <f>B392*24</f>
        <v>628.5</v>
      </c>
      <c r="D392" s="35">
        <v>0.89</v>
      </c>
      <c r="E392" s="184" t="e">
        <v>#N/A</v>
      </c>
      <c r="F392" s="31"/>
      <c r="G392" s="38"/>
      <c r="H392" s="44"/>
      <c r="I392" s="34">
        <v>0.7</v>
      </c>
      <c r="J392" s="35"/>
      <c r="K392" s="36"/>
      <c r="L392" s="37"/>
      <c r="M392" s="38"/>
      <c r="N392" s="35"/>
      <c r="O392" s="39"/>
      <c r="P392" s="40"/>
      <c r="AC392" s="42"/>
    </row>
    <row r="393" spans="1:29" x14ac:dyDescent="0.25">
      <c r="A393" s="46">
        <v>43945.625</v>
      </c>
      <c r="B393" s="41">
        <f>A393-$A$7</f>
        <v>28.1875</v>
      </c>
      <c r="C393" s="60">
        <f>B393*24</f>
        <v>676.5</v>
      </c>
      <c r="D393" s="35">
        <v>0.84</v>
      </c>
      <c r="E393" s="184">
        <f>0.93*0.526</f>
        <v>0.48918000000000006</v>
      </c>
      <c r="F393" s="31"/>
      <c r="G393" s="38"/>
      <c r="H393" s="44"/>
      <c r="I393" s="34">
        <v>0.5</v>
      </c>
      <c r="J393" s="35"/>
      <c r="K393" s="36"/>
      <c r="L393" s="37"/>
      <c r="M393" s="38"/>
      <c r="N393" s="35"/>
      <c r="O393" s="39"/>
      <c r="P393" s="40"/>
      <c r="AC393" s="42"/>
    </row>
    <row r="394" spans="1:29" x14ac:dyDescent="0.25">
      <c r="A394" s="5"/>
      <c r="B394" s="6"/>
      <c r="C394" s="42"/>
      <c r="D394" s="35"/>
      <c r="E394" s="185"/>
      <c r="F394" s="31"/>
      <c r="G394" s="38"/>
      <c r="H394" s="44"/>
      <c r="I394" s="34"/>
      <c r="J394" s="35"/>
      <c r="K394" s="36"/>
      <c r="L394" s="37"/>
      <c r="M394" s="38"/>
      <c r="N394" s="35"/>
      <c r="O394" s="39"/>
      <c r="P394" s="40"/>
      <c r="AC394" s="42"/>
    </row>
    <row r="395" spans="1:29" x14ac:dyDescent="0.25">
      <c r="A395" s="5"/>
      <c r="B395" s="6"/>
      <c r="C395" s="42"/>
      <c r="D395" s="35"/>
      <c r="E395" s="185"/>
      <c r="F395" s="31"/>
      <c r="G395" s="38"/>
      <c r="H395" s="44"/>
      <c r="I395" s="34"/>
      <c r="J395" s="35"/>
      <c r="K395" s="36"/>
      <c r="L395" s="37"/>
      <c r="M395" s="38"/>
      <c r="N395" s="35"/>
      <c r="O395" s="39"/>
      <c r="P395" s="40"/>
      <c r="AC395" s="42"/>
    </row>
    <row r="396" spans="1:29" x14ac:dyDescent="0.25">
      <c r="A396" s="5"/>
      <c r="B396" s="6"/>
      <c r="C396" s="42"/>
      <c r="D396" s="35"/>
      <c r="E396" s="185"/>
      <c r="F396" s="31"/>
      <c r="G396" s="38"/>
      <c r="H396" s="44"/>
      <c r="I396" s="34"/>
      <c r="J396" s="35"/>
      <c r="K396" s="36"/>
      <c r="L396" s="37"/>
      <c r="M396" s="38"/>
      <c r="N396" s="35"/>
      <c r="O396" s="39"/>
      <c r="P396" s="40"/>
      <c r="AC396" s="42"/>
    </row>
    <row r="399" spans="1:29" ht="15.75" thickBot="1" x14ac:dyDescent="0.3"/>
    <row r="400" spans="1:29" x14ac:dyDescent="0.25">
      <c r="A400" s="204" t="s">
        <v>30</v>
      </c>
      <c r="B400" s="205"/>
      <c r="C400" s="205"/>
      <c r="D400" s="205"/>
      <c r="E400" s="205"/>
      <c r="F400" s="205"/>
      <c r="G400" s="205"/>
      <c r="H400" s="205"/>
      <c r="I400" s="205"/>
      <c r="J400" s="205"/>
      <c r="K400" s="205"/>
      <c r="L400" s="205"/>
      <c r="M400" s="205"/>
      <c r="N400" s="205"/>
      <c r="O400" s="205"/>
      <c r="P400" s="206"/>
    </row>
    <row r="401" spans="1:28" x14ac:dyDescent="0.25">
      <c r="A401" s="207"/>
      <c r="B401" s="208"/>
      <c r="C401" s="208"/>
      <c r="D401" s="208"/>
      <c r="E401" s="208"/>
      <c r="F401" s="208"/>
      <c r="G401" s="208"/>
      <c r="H401" s="208"/>
      <c r="I401" s="208"/>
      <c r="J401" s="208"/>
      <c r="K401" s="208"/>
      <c r="L401" s="208"/>
      <c r="M401" s="208"/>
      <c r="N401" s="208"/>
      <c r="O401" s="208"/>
      <c r="P401" s="209"/>
    </row>
    <row r="402" spans="1:28" ht="15.75" thickBot="1" x14ac:dyDescent="0.3">
      <c r="A402" s="210"/>
      <c r="B402" s="211"/>
      <c r="C402" s="211"/>
      <c r="D402" s="211"/>
      <c r="E402" s="211"/>
      <c r="F402" s="211"/>
      <c r="G402" s="211"/>
      <c r="H402" s="211"/>
      <c r="I402" s="211"/>
      <c r="J402" s="211"/>
      <c r="K402" s="211"/>
      <c r="L402" s="211"/>
      <c r="M402" s="211"/>
      <c r="N402" s="211"/>
      <c r="O402" s="211"/>
      <c r="P402" s="212"/>
    </row>
    <row r="403" spans="1:28" x14ac:dyDescent="0.25">
      <c r="A403" s="1" t="s">
        <v>75</v>
      </c>
      <c r="B403" s="2"/>
      <c r="C403" s="3"/>
      <c r="D403" s="47" t="s">
        <v>0</v>
      </c>
      <c r="E403" s="179" t="s">
        <v>1</v>
      </c>
      <c r="F403" s="48" t="s">
        <v>2</v>
      </c>
      <c r="G403" s="49" t="s">
        <v>3</v>
      </c>
      <c r="H403" s="50" t="s">
        <v>4</v>
      </c>
      <c r="I403" s="51" t="s">
        <v>5</v>
      </c>
      <c r="J403" s="47" t="s">
        <v>6</v>
      </c>
      <c r="K403" s="52" t="s">
        <v>7</v>
      </c>
      <c r="L403" s="48" t="s">
        <v>8</v>
      </c>
      <c r="M403" s="49" t="s">
        <v>9</v>
      </c>
      <c r="N403" s="47" t="s">
        <v>10</v>
      </c>
      <c r="O403" s="50" t="s">
        <v>11</v>
      </c>
      <c r="P403" s="4" t="s">
        <v>12</v>
      </c>
    </row>
    <row r="404" spans="1:28" x14ac:dyDescent="0.25">
      <c r="A404" s="5"/>
      <c r="B404" s="6"/>
      <c r="C404" s="7"/>
      <c r="D404" s="8" t="s">
        <v>13</v>
      </c>
      <c r="E404" s="9" t="s">
        <v>13</v>
      </c>
      <c r="F404" s="10" t="s">
        <v>13</v>
      </c>
      <c r="G404" s="11" t="s">
        <v>13</v>
      </c>
      <c r="H404" s="12" t="s">
        <v>13</v>
      </c>
      <c r="I404" s="13" t="s">
        <v>13</v>
      </c>
      <c r="J404" s="8" t="s">
        <v>13</v>
      </c>
      <c r="K404" s="14" t="s">
        <v>13</v>
      </c>
      <c r="L404" s="10" t="s">
        <v>13</v>
      </c>
      <c r="M404" s="11" t="s">
        <v>13</v>
      </c>
      <c r="N404" s="8" t="s">
        <v>13</v>
      </c>
      <c r="O404" s="15" t="s">
        <v>13</v>
      </c>
      <c r="P404" s="16"/>
    </row>
    <row r="405" spans="1:28" ht="15.75" thickBot="1" x14ac:dyDescent="0.3">
      <c r="A405" s="17" t="s">
        <v>14</v>
      </c>
      <c r="B405" s="18" t="s">
        <v>15</v>
      </c>
      <c r="C405" s="19" t="s">
        <v>16</v>
      </c>
      <c r="D405" s="20" t="s">
        <v>17</v>
      </c>
      <c r="E405" s="180" t="s">
        <v>17</v>
      </c>
      <c r="F405" s="21" t="s">
        <v>17</v>
      </c>
      <c r="G405" s="22" t="s">
        <v>17</v>
      </c>
      <c r="H405" s="23" t="s">
        <v>17</v>
      </c>
      <c r="I405" s="24" t="s">
        <v>18</v>
      </c>
      <c r="J405" s="20" t="s">
        <v>19</v>
      </c>
      <c r="K405" s="25" t="s">
        <v>19</v>
      </c>
      <c r="L405" s="21" t="s">
        <v>19</v>
      </c>
      <c r="M405" s="22" t="s">
        <v>19</v>
      </c>
      <c r="N405" s="20" t="s">
        <v>20</v>
      </c>
      <c r="O405" s="26" t="s">
        <v>20</v>
      </c>
      <c r="P405" s="27"/>
      <c r="Q405" t="s">
        <v>77</v>
      </c>
      <c r="S405" t="s">
        <v>78</v>
      </c>
      <c r="U405" t="s">
        <v>79</v>
      </c>
      <c r="W405" t="s">
        <v>80</v>
      </c>
      <c r="Y405" t="s">
        <v>81</v>
      </c>
      <c r="AA405" t="s">
        <v>82</v>
      </c>
    </row>
    <row r="406" spans="1:28" x14ac:dyDescent="0.25">
      <c r="A406" s="28">
        <v>43917.4375</v>
      </c>
      <c r="B406" s="29">
        <v>0</v>
      </c>
      <c r="C406" s="54">
        <v>0</v>
      </c>
      <c r="D406" s="30">
        <v>1.4</v>
      </c>
      <c r="E406" s="181">
        <v>0.45600000000000002</v>
      </c>
      <c r="F406" s="31">
        <v>6.3E-2</v>
      </c>
      <c r="G406" s="32">
        <v>0.25</v>
      </c>
      <c r="H406" s="33"/>
      <c r="I406" s="34">
        <v>8.3000000000000007</v>
      </c>
      <c r="J406" s="35">
        <v>3.4099999999999998E-2</v>
      </c>
      <c r="K406" s="36">
        <v>1.8200000000000001E-2</v>
      </c>
      <c r="L406" s="37">
        <v>1.41E-2</v>
      </c>
      <c r="M406" s="38">
        <v>1.9999999999999997E-2</v>
      </c>
      <c r="N406" s="35"/>
      <c r="O406" s="39"/>
      <c r="P406" s="40" t="s">
        <v>37</v>
      </c>
      <c r="Q406" s="35">
        <v>3.7600000000000001E-2</v>
      </c>
      <c r="R406" s="35">
        <v>3.5999999999999999E-3</v>
      </c>
      <c r="S406" s="37">
        <v>1.83E-2</v>
      </c>
      <c r="T406" s="37">
        <v>5.3E-3</v>
      </c>
      <c r="U406" s="38">
        <v>1.54E-2</v>
      </c>
      <c r="V406" s="119">
        <f>R406+T406</f>
        <v>8.8999999999999999E-3</v>
      </c>
    </row>
    <row r="407" spans="1:28" x14ac:dyDescent="0.25">
      <c r="A407" s="28">
        <v>43918.479166666664</v>
      </c>
      <c r="B407" s="41">
        <v>1.0416666666642413</v>
      </c>
      <c r="C407" s="42">
        <v>24.999999999941792</v>
      </c>
      <c r="D407" s="43">
        <v>0.82</v>
      </c>
      <c r="E407" s="181">
        <v>0.34799999999999998</v>
      </c>
      <c r="F407" s="31">
        <v>6.5000000000000002E-2</v>
      </c>
      <c r="G407" s="32"/>
      <c r="H407" s="33"/>
      <c r="I407" s="34"/>
      <c r="J407" s="35"/>
      <c r="K407" s="36"/>
      <c r="L407" s="37"/>
      <c r="M407" s="38"/>
      <c r="N407" s="35"/>
      <c r="O407" s="39"/>
      <c r="P407" s="40"/>
      <c r="Q407" s="35"/>
      <c r="R407" s="35"/>
      <c r="S407" s="37"/>
      <c r="T407" s="37"/>
      <c r="U407" s="38"/>
      <c r="V407" s="119"/>
    </row>
    <row r="408" spans="1:28" x14ac:dyDescent="0.25">
      <c r="A408" s="28">
        <v>43919.5625</v>
      </c>
      <c r="B408" s="41">
        <v>2.125</v>
      </c>
      <c r="C408" s="42">
        <v>51</v>
      </c>
      <c r="D408" s="43">
        <v>0.56000000000000005</v>
      </c>
      <c r="E408" s="181">
        <v>0.31</v>
      </c>
      <c r="F408" s="31">
        <v>6.4000000000000001E-2</v>
      </c>
      <c r="G408" s="32">
        <v>0.28999999999999998</v>
      </c>
      <c r="H408" s="33"/>
      <c r="I408" s="34"/>
      <c r="J408" s="35"/>
      <c r="K408" s="36"/>
      <c r="L408" s="37"/>
      <c r="M408" s="38"/>
      <c r="N408" s="35"/>
      <c r="O408" s="39"/>
      <c r="P408" s="40"/>
      <c r="Q408" s="35"/>
      <c r="R408" s="35"/>
      <c r="S408" s="37"/>
      <c r="T408" s="37"/>
      <c r="U408" s="38"/>
      <c r="V408" s="119"/>
    </row>
    <row r="409" spans="1:28" x14ac:dyDescent="0.25">
      <c r="A409" s="28">
        <v>43920.5625</v>
      </c>
      <c r="B409" s="41">
        <v>3.125</v>
      </c>
      <c r="C409" s="42">
        <v>75</v>
      </c>
      <c r="D409" s="35">
        <v>0.31</v>
      </c>
      <c r="E409" s="181">
        <v>0.25900000000000001</v>
      </c>
      <c r="F409" s="31">
        <v>0.08</v>
      </c>
      <c r="G409" s="38"/>
      <c r="H409" s="33"/>
      <c r="I409" s="34"/>
      <c r="J409" s="35"/>
      <c r="K409" s="36"/>
      <c r="L409" s="37"/>
      <c r="M409" s="38"/>
      <c r="N409" s="35"/>
      <c r="O409" s="39"/>
      <c r="P409" s="40"/>
      <c r="Q409" s="35"/>
      <c r="R409" s="35"/>
      <c r="S409" s="37"/>
      <c r="T409" s="37"/>
      <c r="U409" s="38"/>
      <c r="V409" s="119"/>
    </row>
    <row r="410" spans="1:28" x14ac:dyDescent="0.25">
      <c r="A410" s="28">
        <v>43921.572916666664</v>
      </c>
      <c r="B410" s="41">
        <v>4.1354166666642413</v>
      </c>
      <c r="C410" s="42">
        <v>99.249999999941792</v>
      </c>
      <c r="D410" s="35">
        <v>0.16</v>
      </c>
      <c r="E410" s="181">
        <v>0.24</v>
      </c>
      <c r="F410" s="31">
        <v>0.113</v>
      </c>
      <c r="G410" s="38">
        <v>0.45</v>
      </c>
      <c r="H410" s="33"/>
      <c r="I410" s="34"/>
      <c r="J410" s="35"/>
      <c r="K410" s="36"/>
      <c r="L410" s="37"/>
      <c r="M410" s="38"/>
      <c r="N410" s="35"/>
      <c r="O410" s="39"/>
      <c r="P410" s="40"/>
      <c r="Q410" s="35"/>
      <c r="R410" s="35"/>
      <c r="S410" s="37"/>
      <c r="T410" s="37"/>
      <c r="U410" s="38"/>
      <c r="V410" s="119"/>
    </row>
    <row r="411" spans="1:28" x14ac:dyDescent="0.25">
      <c r="A411" s="28">
        <v>43922.513888888891</v>
      </c>
      <c r="B411" s="41">
        <v>5.0763888888905058</v>
      </c>
      <c r="C411" s="42">
        <v>121.83333333337214</v>
      </c>
      <c r="D411" s="35">
        <v>7.0000000000000007E-2</v>
      </c>
      <c r="E411" s="181">
        <v>0.14399999999999999</v>
      </c>
      <c r="F411" s="31">
        <v>0.183</v>
      </c>
      <c r="G411" s="38"/>
      <c r="H411" s="33"/>
      <c r="I411" s="34"/>
      <c r="J411" s="35"/>
      <c r="K411" s="36"/>
      <c r="L411" s="37"/>
      <c r="M411" s="38"/>
      <c r="N411" s="35"/>
      <c r="O411" s="39"/>
      <c r="P411" s="40"/>
    </row>
    <row r="412" spans="1:28" x14ac:dyDescent="0.25">
      <c r="A412" s="28">
        <v>43923.618055555555</v>
      </c>
      <c r="B412" s="41">
        <v>6.1805555555547471</v>
      </c>
      <c r="C412" s="42">
        <v>148.33333333331393</v>
      </c>
      <c r="D412" s="35">
        <v>0.04</v>
      </c>
      <c r="E412" s="182">
        <v>3.4000000000000002E-2</v>
      </c>
      <c r="F412" s="31"/>
      <c r="G412" s="38"/>
      <c r="H412" s="33"/>
      <c r="I412" s="34"/>
      <c r="J412" s="35"/>
      <c r="K412" s="36"/>
      <c r="L412" s="37"/>
      <c r="M412" s="38"/>
      <c r="N412" s="35"/>
      <c r="O412" s="39"/>
      <c r="P412" s="40"/>
    </row>
    <row r="413" spans="1:28" x14ac:dyDescent="0.25">
      <c r="A413" s="28">
        <v>43924.585416666669</v>
      </c>
      <c r="B413" s="41">
        <v>7.1479166666686069</v>
      </c>
      <c r="C413" s="42">
        <v>171.55000000004657</v>
      </c>
      <c r="D413" s="35">
        <v>2E-3</v>
      </c>
      <c r="E413" s="191">
        <v>3.0000000000000001E-3</v>
      </c>
      <c r="F413" s="31">
        <v>0.27200000000000002</v>
      </c>
      <c r="G413" s="38"/>
      <c r="H413" s="33"/>
      <c r="I413" s="34"/>
      <c r="J413" s="35"/>
      <c r="K413" s="36"/>
      <c r="L413" s="37"/>
      <c r="M413" s="38"/>
      <c r="N413" s="35"/>
      <c r="O413" s="39"/>
      <c r="P413" s="40"/>
      <c r="Q413" s="101">
        <v>0.01</v>
      </c>
      <c r="R413" s="101"/>
      <c r="S413" s="103">
        <v>4.3E-3</v>
      </c>
      <c r="T413" s="103"/>
      <c r="U413" s="38">
        <v>4.5999999999999999E-3</v>
      </c>
      <c r="V413" s="119"/>
    </row>
    <row r="414" spans="1:28" x14ac:dyDescent="0.25">
      <c r="A414" s="28">
        <v>43925.722222222219</v>
      </c>
      <c r="B414" s="41">
        <v>8.2847222222189885</v>
      </c>
      <c r="C414" s="42">
        <v>198.83333333325572</v>
      </c>
      <c r="D414" s="35">
        <v>0.01</v>
      </c>
      <c r="E414" s="191">
        <v>3.0000000000000001E-3</v>
      </c>
      <c r="F414" s="31">
        <v>0.27200000000000002</v>
      </c>
      <c r="G414" s="38"/>
      <c r="H414" s="44"/>
      <c r="I414" s="34"/>
      <c r="J414" s="35"/>
      <c r="K414" s="36"/>
      <c r="L414" s="37"/>
      <c r="M414" s="38"/>
      <c r="N414" s="35"/>
      <c r="O414" s="39"/>
      <c r="P414" s="40"/>
      <c r="Q414" s="35"/>
      <c r="R414" s="35"/>
      <c r="S414" s="37"/>
      <c r="T414" s="37"/>
      <c r="U414" s="38"/>
      <c r="V414" s="38"/>
      <c r="W414" s="101">
        <v>8.3000000000000001E-3</v>
      </c>
      <c r="X414" s="101"/>
      <c r="Y414" s="103">
        <v>4.1999999999999997E-3</v>
      </c>
      <c r="Z414" s="103"/>
      <c r="AA414" s="38">
        <v>3.0000000000000001E-3</v>
      </c>
      <c r="AB414" s="119"/>
    </row>
    <row r="415" spans="1:28" x14ac:dyDescent="0.25">
      <c r="A415" s="28">
        <v>43926.722222222219</v>
      </c>
      <c r="B415" s="41">
        <v>9.2847222222189885</v>
      </c>
      <c r="C415" s="42">
        <v>222.83333333325572</v>
      </c>
      <c r="D415" s="35">
        <v>0</v>
      </c>
      <c r="E415" s="181">
        <v>1E-3</v>
      </c>
      <c r="F415" s="31">
        <v>0.27200000000000002</v>
      </c>
      <c r="G415" s="38">
        <v>0.51</v>
      </c>
      <c r="H415" s="44"/>
      <c r="I415" s="34"/>
      <c r="J415" s="35"/>
      <c r="K415" s="36"/>
      <c r="L415" s="37"/>
      <c r="M415" s="38"/>
      <c r="N415" s="35"/>
      <c r="O415" s="39"/>
      <c r="P415" s="40"/>
      <c r="Q415" s="35"/>
      <c r="R415" s="35"/>
      <c r="S415" s="37"/>
      <c r="T415" s="37"/>
      <c r="U415" s="38"/>
      <c r="V415" s="119"/>
    </row>
    <row r="416" spans="1:28" x14ac:dyDescent="0.25">
      <c r="A416" s="28">
        <v>43927.684027777781</v>
      </c>
      <c r="B416" s="41">
        <v>10.246527777781012</v>
      </c>
      <c r="C416" s="42">
        <v>245.91666666674428</v>
      </c>
      <c r="D416" s="35"/>
      <c r="E416" s="181"/>
      <c r="F416" s="31"/>
      <c r="G416" s="38"/>
      <c r="H416" s="44"/>
      <c r="I416" s="34"/>
      <c r="J416" s="35"/>
      <c r="K416" s="36"/>
      <c r="L416" s="37"/>
      <c r="M416" s="38"/>
      <c r="N416" s="35"/>
      <c r="O416" s="39"/>
      <c r="P416" s="40"/>
      <c r="Q416" s="101">
        <v>4.7000000000000002E-3</v>
      </c>
      <c r="R416" s="101"/>
      <c r="S416" s="103">
        <v>1.9E-3</v>
      </c>
      <c r="T416" s="103"/>
      <c r="U416" s="38">
        <v>1.5E-3</v>
      </c>
      <c r="V416" s="119"/>
    </row>
    <row r="417" spans="1:34" x14ac:dyDescent="0.25">
      <c r="A417" s="28">
        <v>43928.743055555555</v>
      </c>
      <c r="B417" s="41">
        <v>11.305555555554747</v>
      </c>
      <c r="C417" s="42">
        <v>271.33333333331393</v>
      </c>
      <c r="D417" s="35"/>
      <c r="E417" s="181"/>
      <c r="F417" s="31"/>
      <c r="G417" s="38"/>
      <c r="H417" s="44"/>
      <c r="I417" s="34"/>
      <c r="J417" s="35"/>
      <c r="K417" s="36"/>
      <c r="L417" s="37"/>
      <c r="M417" s="38"/>
      <c r="N417" s="35"/>
      <c r="O417" s="39"/>
      <c r="P417" s="40"/>
      <c r="Q417" s="35"/>
      <c r="R417" s="35"/>
      <c r="S417" s="37"/>
      <c r="T417" s="37"/>
      <c r="U417" s="38"/>
      <c r="V417" s="119"/>
    </row>
    <row r="418" spans="1:34" x14ac:dyDescent="0.25">
      <c r="A418" s="28">
        <v>43929.711111111108</v>
      </c>
      <c r="B418" s="41">
        <v>12.273611111108039</v>
      </c>
      <c r="C418" s="42">
        <v>294.56666666659294</v>
      </c>
      <c r="D418" s="35"/>
      <c r="E418" s="181"/>
      <c r="F418" s="31"/>
      <c r="G418" s="38"/>
      <c r="H418" s="44"/>
      <c r="I418" s="34"/>
      <c r="J418" s="35"/>
      <c r="K418" s="36"/>
      <c r="L418" s="37"/>
      <c r="M418" s="38"/>
      <c r="N418" s="35"/>
      <c r="O418" s="39"/>
      <c r="P418" s="40"/>
      <c r="Q418" s="117"/>
      <c r="R418" s="117"/>
      <c r="S418" s="118"/>
      <c r="T418" s="118"/>
      <c r="U418" s="119"/>
      <c r="V418" s="119"/>
    </row>
    <row r="419" spans="1:34" x14ac:dyDescent="0.25">
      <c r="A419" s="46">
        <v>43945.625</v>
      </c>
      <c r="B419" s="41">
        <f>A419-$A$7</f>
        <v>28.1875</v>
      </c>
      <c r="C419" s="60">
        <f>B419*24</f>
        <v>676.5</v>
      </c>
      <c r="D419" s="35">
        <v>0.02</v>
      </c>
      <c r="E419" s="185"/>
      <c r="F419" s="31">
        <v>0.34499999999999997</v>
      </c>
      <c r="G419" s="38">
        <v>0.77</v>
      </c>
      <c r="H419" s="44"/>
      <c r="I419" s="34">
        <v>54.2</v>
      </c>
      <c r="J419" s="35"/>
      <c r="K419" s="36"/>
      <c r="L419" s="37"/>
      <c r="M419" s="38"/>
      <c r="N419" s="35"/>
      <c r="O419" s="39"/>
      <c r="P419" s="40"/>
    </row>
    <row r="422" spans="1:34" x14ac:dyDescent="0.25">
      <c r="W422" s="101">
        <v>3.0000000000000001E-3</v>
      </c>
      <c r="X422" s="101"/>
      <c r="Y422" s="103">
        <v>2.7000000000000001E-3</v>
      </c>
      <c r="Z422" s="103"/>
      <c r="AA422" s="38">
        <v>0</v>
      </c>
      <c r="AB422" s="119"/>
    </row>
    <row r="424" spans="1:34" x14ac:dyDescent="0.25">
      <c r="W424">
        <v>2.5</v>
      </c>
      <c r="Y424">
        <v>3.42</v>
      </c>
      <c r="AA424">
        <v>4.5599999999999996</v>
      </c>
      <c r="AC424">
        <v>2.31</v>
      </c>
      <c r="AD424">
        <v>3.15</v>
      </c>
      <c r="AE424">
        <v>4.2</v>
      </c>
      <c r="AF424">
        <v>2.31</v>
      </c>
      <c r="AG424">
        <v>3.15</v>
      </c>
      <c r="AH424">
        <v>4.2</v>
      </c>
    </row>
    <row r="425" spans="1:34" x14ac:dyDescent="0.25">
      <c r="W425">
        <v>2.04</v>
      </c>
      <c r="Y425">
        <v>1.26</v>
      </c>
      <c r="AA425">
        <v>1.08</v>
      </c>
      <c r="AC425">
        <v>1.87</v>
      </c>
      <c r="AD425">
        <v>0.98</v>
      </c>
      <c r="AE425">
        <v>0.98</v>
      </c>
      <c r="AF425">
        <v>1.84</v>
      </c>
      <c r="AG425">
        <v>0.96</v>
      </c>
      <c r="AH425">
        <v>0.24</v>
      </c>
    </row>
    <row r="426" spans="1:34" x14ac:dyDescent="0.25">
      <c r="D426" s="58">
        <f>D408-D410</f>
        <v>0.4</v>
      </c>
      <c r="E426" s="186">
        <f>G410-G408</f>
        <v>0.16000000000000003</v>
      </c>
      <c r="W426">
        <v>0.6</v>
      </c>
      <c r="Y426">
        <v>0.6</v>
      </c>
      <c r="AA426">
        <v>0.6</v>
      </c>
      <c r="AC426">
        <v>1.5</v>
      </c>
      <c r="AD426">
        <v>1.5</v>
      </c>
      <c r="AE426">
        <v>1.5</v>
      </c>
      <c r="AF426">
        <v>3</v>
      </c>
      <c r="AG426">
        <v>3</v>
      </c>
      <c r="AH426">
        <v>3</v>
      </c>
    </row>
    <row r="427" spans="1:34" x14ac:dyDescent="0.25">
      <c r="D427">
        <f>F410-F408</f>
        <v>4.9000000000000002E-2</v>
      </c>
    </row>
    <row r="428" spans="1:34" ht="15.75" thickBot="1" x14ac:dyDescent="0.3">
      <c r="D428" s="58">
        <f>SUM(D426:D427)</f>
        <v>0.44900000000000001</v>
      </c>
      <c r="W428" s="5" t="s">
        <v>67</v>
      </c>
      <c r="X428" s="5"/>
      <c r="Y428" s="5" t="s">
        <v>68</v>
      </c>
      <c r="Z428" s="5"/>
      <c r="AA428" s="5" t="s">
        <v>69</v>
      </c>
      <c r="AB428" s="5"/>
      <c r="AC428" s="5" t="s">
        <v>70</v>
      </c>
      <c r="AD428" s="5" t="s">
        <v>71</v>
      </c>
      <c r="AE428" s="5" t="s">
        <v>72</v>
      </c>
      <c r="AF428" s="5" t="s">
        <v>76</v>
      </c>
      <c r="AG428" s="5" t="s">
        <v>73</v>
      </c>
      <c r="AH428" s="146" t="s">
        <v>74</v>
      </c>
    </row>
    <row r="429" spans="1:34" x14ac:dyDescent="0.25">
      <c r="W429" s="157">
        <f>1/W426*(W424/W425-1)</f>
        <v>0.37581699346405245</v>
      </c>
      <c r="X429" s="157"/>
      <c r="Y429" s="157">
        <f t="shared" ref="Y429:AH429" si="5">1/Y426*(Y424/Y425-1)</f>
        <v>2.8571428571428577</v>
      </c>
      <c r="Z429" s="157"/>
      <c r="AA429" s="157">
        <f t="shared" si="5"/>
        <v>5.3703703703703694</v>
      </c>
      <c r="AB429" s="157"/>
      <c r="AC429" s="157">
        <f t="shared" si="5"/>
        <v>0.15686274509803924</v>
      </c>
      <c r="AD429" s="157">
        <f t="shared" si="5"/>
        <v>1.4761904761904763</v>
      </c>
      <c r="AE429" s="157">
        <f t="shared" si="5"/>
        <v>2.1904761904761902</v>
      </c>
      <c r="AF429" s="157">
        <f t="shared" si="5"/>
        <v>8.5144927536231846E-2</v>
      </c>
      <c r="AG429" s="157">
        <f t="shared" si="5"/>
        <v>0.76041666666666663</v>
      </c>
      <c r="AH429" s="157">
        <f t="shared" si="5"/>
        <v>5.5</v>
      </c>
    </row>
    <row r="433" spans="3:73" x14ac:dyDescent="0.25">
      <c r="AC433" s="233" t="s">
        <v>93</v>
      </c>
      <c r="AD433" s="233"/>
      <c r="AE433" s="233"/>
      <c r="AF433" s="233"/>
      <c r="AG433" s="233"/>
      <c r="AH433" s="233"/>
      <c r="AI433" s="233"/>
      <c r="AJ433" s="233"/>
      <c r="AK433" s="233"/>
      <c r="AL433" s="233"/>
      <c r="AM433" s="233"/>
      <c r="AN433" s="233"/>
      <c r="AO433" s="233"/>
      <c r="AP433" s="233"/>
      <c r="AQ433" s="233"/>
      <c r="AR433" s="233"/>
      <c r="AS433" s="233"/>
      <c r="AT433" s="233"/>
      <c r="AU433" s="233"/>
      <c r="AV433" s="233"/>
      <c r="AW433" s="233"/>
      <c r="AX433" s="233"/>
      <c r="AY433" s="233"/>
      <c r="BC433" s="233" t="s">
        <v>92</v>
      </c>
      <c r="BD433" s="233"/>
      <c r="BE433" s="233"/>
      <c r="BF433" s="233"/>
      <c r="BG433" s="233"/>
      <c r="BH433" s="233"/>
      <c r="BI433" s="233"/>
      <c r="BJ433" s="233"/>
      <c r="BK433" s="233"/>
      <c r="BL433" s="233"/>
      <c r="BM433" s="233"/>
      <c r="BN433" s="233"/>
      <c r="BO433" s="233"/>
      <c r="BP433" s="233"/>
      <c r="BQ433" s="233"/>
      <c r="BR433" s="233"/>
      <c r="BS433" s="233"/>
      <c r="BT433" s="233"/>
      <c r="BU433" s="233"/>
    </row>
    <row r="434" spans="3:73" x14ac:dyDescent="0.25">
      <c r="AC434" s="233"/>
      <c r="AD434" s="233"/>
      <c r="AE434" s="233"/>
      <c r="AF434" s="233"/>
      <c r="AG434" s="233"/>
      <c r="AH434" s="233"/>
      <c r="AI434" s="233"/>
      <c r="AJ434" s="233"/>
      <c r="AK434" s="233"/>
      <c r="AL434" s="233"/>
      <c r="AM434" s="233"/>
      <c r="AN434" s="233"/>
      <c r="AO434" s="233"/>
      <c r="AP434" s="233"/>
      <c r="AQ434" s="233"/>
      <c r="AR434" s="233"/>
      <c r="AS434" s="233"/>
      <c r="AT434" s="233"/>
      <c r="AU434" s="233"/>
      <c r="AV434" s="233"/>
      <c r="AW434" s="233"/>
      <c r="AX434" s="233"/>
      <c r="AY434" s="233"/>
      <c r="BC434" s="233"/>
      <c r="BD434" s="233"/>
      <c r="BE434" s="233"/>
      <c r="BF434" s="233"/>
      <c r="BG434" s="233"/>
      <c r="BH434" s="233"/>
      <c r="BI434" s="233"/>
      <c r="BJ434" s="233"/>
      <c r="BK434" s="233"/>
      <c r="BL434" s="233"/>
      <c r="BM434" s="233"/>
      <c r="BN434" s="233"/>
      <c r="BO434" s="233"/>
      <c r="BP434" s="233"/>
      <c r="BQ434" s="233"/>
      <c r="BR434" s="233"/>
      <c r="BS434" s="233"/>
      <c r="BT434" s="233"/>
      <c r="BU434" s="233"/>
    </row>
    <row r="435" spans="3:73" x14ac:dyDescent="0.25">
      <c r="AC435" s="233"/>
      <c r="AD435" s="233"/>
      <c r="AE435" s="233"/>
      <c r="AF435" s="233"/>
      <c r="AG435" s="233"/>
      <c r="AH435" s="233"/>
      <c r="AI435" s="233"/>
      <c r="AJ435" s="233"/>
      <c r="AK435" s="233"/>
      <c r="AL435" s="233"/>
      <c r="AM435" s="233"/>
      <c r="AN435" s="233"/>
      <c r="AO435" s="233"/>
      <c r="AP435" s="233"/>
      <c r="AQ435" s="233"/>
      <c r="AR435" s="233"/>
      <c r="AS435" s="233"/>
      <c r="AT435" s="233"/>
      <c r="AU435" s="233"/>
      <c r="AV435" s="233"/>
      <c r="AW435" s="233"/>
      <c r="AX435" s="233"/>
      <c r="AY435" s="233"/>
      <c r="BC435" s="233"/>
      <c r="BD435" s="233"/>
      <c r="BE435" s="233"/>
      <c r="BF435" s="233"/>
      <c r="BG435" s="233"/>
      <c r="BH435" s="233"/>
      <c r="BI435" s="233"/>
      <c r="BJ435" s="233"/>
      <c r="BK435" s="233"/>
      <c r="BL435" s="233"/>
      <c r="BM435" s="233"/>
      <c r="BN435" s="233"/>
      <c r="BO435" s="233"/>
      <c r="BP435" s="233"/>
      <c r="BQ435" s="233"/>
      <c r="BR435" s="233"/>
      <c r="BS435" s="233"/>
      <c r="BT435" s="233"/>
      <c r="BU435" s="233"/>
    </row>
    <row r="436" spans="3:73" x14ac:dyDescent="0.25">
      <c r="AC436" s="234" t="s">
        <v>89</v>
      </c>
      <c r="AD436" s="234"/>
      <c r="AE436" s="234"/>
      <c r="AF436" s="234"/>
      <c r="AG436" s="234"/>
      <c r="AI436" s="234" t="s">
        <v>90</v>
      </c>
      <c r="AJ436" s="234"/>
      <c r="AK436" s="234"/>
      <c r="AL436" s="234"/>
      <c r="AM436" s="234"/>
      <c r="AO436" s="234" t="s">
        <v>91</v>
      </c>
      <c r="AP436" s="234"/>
      <c r="AQ436" s="234"/>
      <c r="AR436" s="234"/>
      <c r="AS436" s="234"/>
      <c r="AT436" s="234"/>
      <c r="AU436" s="234"/>
      <c r="AV436" s="234"/>
      <c r="AW436" s="234"/>
      <c r="AX436" s="234"/>
      <c r="AY436" s="234"/>
      <c r="BC436" s="234" t="s">
        <v>89</v>
      </c>
      <c r="BD436" s="234"/>
      <c r="BE436" s="234"/>
      <c r="BF436" s="234"/>
      <c r="BG436" s="234"/>
      <c r="BI436" s="234" t="s">
        <v>90</v>
      </c>
      <c r="BJ436" s="234"/>
      <c r="BK436" s="234"/>
      <c r="BL436" s="234"/>
      <c r="BM436" s="234"/>
      <c r="BO436" s="234" t="s">
        <v>91</v>
      </c>
      <c r="BP436" s="234"/>
      <c r="BQ436" s="234"/>
      <c r="BR436" s="234"/>
      <c r="BS436" s="234"/>
      <c r="BT436" s="234"/>
      <c r="BU436" s="234"/>
    </row>
    <row r="437" spans="3:73" ht="15.75" thickBot="1" x14ac:dyDescent="0.3">
      <c r="AD437" t="s">
        <v>85</v>
      </c>
      <c r="AE437" t="s">
        <v>86</v>
      </c>
      <c r="AF437" t="s">
        <v>87</v>
      </c>
      <c r="AG437" t="s">
        <v>88</v>
      </c>
      <c r="AJ437" t="s">
        <v>85</v>
      </c>
      <c r="AK437" t="s">
        <v>86</v>
      </c>
      <c r="AL437" t="s">
        <v>87</v>
      </c>
      <c r="AM437" t="s">
        <v>88</v>
      </c>
      <c r="AV437" t="s">
        <v>85</v>
      </c>
      <c r="AW437" t="s">
        <v>86</v>
      </c>
      <c r="AX437" t="s">
        <v>87</v>
      </c>
      <c r="AY437" t="s">
        <v>88</v>
      </c>
      <c r="BD437" t="s">
        <v>85</v>
      </c>
      <c r="BE437" t="s">
        <v>86</v>
      </c>
      <c r="BF437" t="s">
        <v>87</v>
      </c>
      <c r="BG437" t="s">
        <v>88</v>
      </c>
      <c r="BJ437" t="s">
        <v>85</v>
      </c>
      <c r="BK437" t="s">
        <v>86</v>
      </c>
      <c r="BL437" t="s">
        <v>87</v>
      </c>
      <c r="BM437" t="s">
        <v>88</v>
      </c>
      <c r="BP437" t="s">
        <v>85</v>
      </c>
      <c r="BR437" t="s">
        <v>86</v>
      </c>
      <c r="BT437" t="s">
        <v>87</v>
      </c>
      <c r="BU437" t="s">
        <v>88</v>
      </c>
    </row>
    <row r="438" spans="3:73" ht="15.75" thickBot="1" x14ac:dyDescent="0.3">
      <c r="AC438" s="1" t="s">
        <v>67</v>
      </c>
      <c r="AD438" s="35">
        <v>1.26E-2</v>
      </c>
      <c r="AE438" s="35">
        <v>9.7999999999999997E-3</v>
      </c>
      <c r="AF438" s="35">
        <v>6.1999999999999998E-3</v>
      </c>
      <c r="AG438" s="35">
        <v>3.8999999999999998E-3</v>
      </c>
      <c r="AI438" s="1" t="s">
        <v>67</v>
      </c>
      <c r="AJ438" s="40">
        <v>3.3E-3</v>
      </c>
      <c r="AK438" s="40">
        <v>5.0000000000000001E-3</v>
      </c>
      <c r="AL438" s="40">
        <v>2.7000000000000001E-3</v>
      </c>
      <c r="AM438" s="40">
        <v>2.5000000000000001E-3</v>
      </c>
      <c r="AO438" s="1" t="s">
        <v>67</v>
      </c>
      <c r="AP438" s="176"/>
      <c r="AQ438" s="176"/>
      <c r="AR438" s="176"/>
      <c r="AS438" s="176"/>
      <c r="AT438" s="176"/>
      <c r="AU438" s="176"/>
      <c r="AV438" s="38">
        <v>9.2999999999999992E-3</v>
      </c>
      <c r="AW438" s="38">
        <v>4.7999999999999996E-3</v>
      </c>
      <c r="AX438" s="38">
        <v>3.4999999999999996E-3</v>
      </c>
      <c r="AY438" s="38">
        <v>1.3999999999999998E-3</v>
      </c>
      <c r="BC438" s="1" t="s">
        <v>67</v>
      </c>
      <c r="BD438" s="35">
        <f>$J$10</f>
        <v>1.18E-2</v>
      </c>
      <c r="BE438" s="35">
        <f>$J$12</f>
        <v>8.9999999999999993E-3</v>
      </c>
      <c r="BF438" s="35">
        <f>$J$16</f>
        <v>6.0000000000000001E-3</v>
      </c>
      <c r="BG438" s="35">
        <f>$J$18</f>
        <v>4.1000000000000003E-3</v>
      </c>
      <c r="BI438" s="1" t="s">
        <v>67</v>
      </c>
      <c r="BJ438" s="150">
        <f>$L$10</f>
        <v>2.7000000000000001E-3</v>
      </c>
      <c r="BK438" s="150">
        <f>$L$12</f>
        <v>4.1999999999999997E-3</v>
      </c>
      <c r="BL438" s="150">
        <f>$L$16</f>
        <v>2.5000000000000001E-3</v>
      </c>
      <c r="BM438" s="150">
        <f>$L$18</f>
        <v>2.3999999999999998E-3</v>
      </c>
      <c r="BO438" s="1" t="s">
        <v>67</v>
      </c>
      <c r="BP438" s="148">
        <f>$M$10</f>
        <v>9.1000000000000004E-3</v>
      </c>
      <c r="BQ438" s="148"/>
      <c r="BR438" s="148">
        <f>$M$12</f>
        <v>4.7999999999999996E-3</v>
      </c>
      <c r="BS438" s="148"/>
      <c r="BT438" s="148">
        <f>$M$16</f>
        <v>3.5000000000000001E-3</v>
      </c>
      <c r="BU438" s="148">
        <f>$M$18</f>
        <v>1.7000000000000006E-3</v>
      </c>
    </row>
    <row r="439" spans="3:73" ht="15.75" thickBot="1" x14ac:dyDescent="0.3">
      <c r="AC439" s="1" t="s">
        <v>68</v>
      </c>
      <c r="AD439" s="101">
        <v>0.01</v>
      </c>
      <c r="AE439" s="101">
        <v>8.3000000000000001E-3</v>
      </c>
      <c r="AF439" s="101">
        <v>4.7000000000000002E-3</v>
      </c>
      <c r="AG439" s="101">
        <v>3.0000000000000001E-3</v>
      </c>
      <c r="AI439" s="1" t="s">
        <v>68</v>
      </c>
      <c r="AJ439" s="40">
        <v>4.3E-3</v>
      </c>
      <c r="AK439" s="40">
        <v>4.1999999999999997E-3</v>
      </c>
      <c r="AL439" s="40">
        <v>1.9E-3</v>
      </c>
      <c r="AM439" s="40">
        <v>2.7000000000000001E-3</v>
      </c>
      <c r="AO439" s="1" t="s">
        <v>68</v>
      </c>
      <c r="AP439" s="176"/>
      <c r="AQ439" s="176"/>
      <c r="AR439" s="176"/>
      <c r="AS439" s="176"/>
      <c r="AT439" s="176"/>
      <c r="AU439" s="176"/>
      <c r="AV439" s="38">
        <v>5.7000000000000002E-3</v>
      </c>
      <c r="AW439" s="38">
        <v>4.1000000000000003E-3</v>
      </c>
      <c r="AX439" s="38">
        <v>2.8000000000000004E-3</v>
      </c>
      <c r="AY439" s="38">
        <v>2.9999999999999992E-4</v>
      </c>
      <c r="BC439" s="1" t="s">
        <v>68</v>
      </c>
      <c r="BD439" s="35">
        <f>$J$55</f>
        <v>9.4999999999999998E-3</v>
      </c>
      <c r="BE439" s="35">
        <f>$J$57</f>
        <v>8.2000000000000007E-3</v>
      </c>
      <c r="BF439" s="35">
        <f>$J$64</f>
        <v>4.4999999999999997E-3</v>
      </c>
      <c r="BG439" s="35">
        <f>$J$66</f>
        <v>2.8E-3</v>
      </c>
      <c r="BI439" s="1" t="s">
        <v>68</v>
      </c>
      <c r="BJ439" s="150">
        <f>$L$55</f>
        <v>3.7000000000000002E-3</v>
      </c>
      <c r="BK439" s="150">
        <f>$L$57</f>
        <v>3.8999999999999998E-3</v>
      </c>
      <c r="BL439" s="150">
        <f>$L$64</f>
        <v>1.6000000000000001E-3</v>
      </c>
      <c r="BM439" s="150">
        <f>$L$66</f>
        <v>2.2000000000000001E-3</v>
      </c>
      <c r="BO439" s="1" t="s">
        <v>68</v>
      </c>
      <c r="BP439" s="148">
        <f>$M$55</f>
        <v>5.7999999999999996E-3</v>
      </c>
      <c r="BQ439" s="148"/>
      <c r="BR439" s="148">
        <f>$M$57</f>
        <v>4.3000000000000009E-3</v>
      </c>
      <c r="BS439" s="148"/>
      <c r="BT439" s="148">
        <f>$M$64</f>
        <v>2.8999999999999998E-3</v>
      </c>
      <c r="BU439" s="148">
        <f>$M$66</f>
        <v>5.9999999999999984E-4</v>
      </c>
    </row>
    <row r="440" spans="3:73" ht="15.75" customHeight="1" thickBot="1" x14ac:dyDescent="0.3">
      <c r="H440" s="158"/>
      <c r="I440" s="158"/>
      <c r="J440" s="158"/>
      <c r="K440" s="158"/>
      <c r="L440" s="158"/>
      <c r="M440" s="158"/>
      <c r="N440" s="158"/>
      <c r="O440" s="158"/>
      <c r="P440" s="158"/>
      <c r="Q440" s="158"/>
      <c r="R440" s="158"/>
      <c r="S440" s="158"/>
      <c r="T440" s="158"/>
      <c r="AC440" s="1" t="s">
        <v>69</v>
      </c>
      <c r="AD440" s="35">
        <v>9.9000000000000008E-3</v>
      </c>
      <c r="AE440" s="35">
        <v>4.5999999999999999E-3</v>
      </c>
      <c r="AF440" s="35">
        <v>5.1999999999999998E-3</v>
      </c>
      <c r="AG440" s="35">
        <v>2.7000000000000001E-3</v>
      </c>
      <c r="AI440" s="1" t="s">
        <v>69</v>
      </c>
      <c r="AJ440" s="40">
        <v>9.4000000000000004E-3</v>
      </c>
      <c r="AK440" s="40">
        <v>4.3E-3</v>
      </c>
      <c r="AL440" s="40">
        <v>3.5000000000000001E-3</v>
      </c>
      <c r="AM440" s="40">
        <v>1.9E-3</v>
      </c>
      <c r="AO440" s="1" t="s">
        <v>69</v>
      </c>
      <c r="AP440" s="176"/>
      <c r="AQ440" s="176"/>
      <c r="AR440" s="176"/>
      <c r="AS440" s="176"/>
      <c r="AT440" s="176"/>
      <c r="AU440" s="176"/>
      <c r="AV440" s="38">
        <v>6.7000000000000011E-3</v>
      </c>
      <c r="AW440" s="38">
        <v>8.9999999999999976E-4</v>
      </c>
      <c r="AX440" s="38">
        <v>2.3999999999999998E-3</v>
      </c>
      <c r="AY440" s="38">
        <v>9.0000000000000019E-4</v>
      </c>
      <c r="BC440" s="1" t="s">
        <v>69</v>
      </c>
      <c r="BD440" s="35">
        <f>$J$100</f>
        <v>1.01E-2</v>
      </c>
      <c r="BE440" s="35">
        <f>$J$102</f>
        <v>3.7000000000000002E-3</v>
      </c>
      <c r="BF440" s="35">
        <f>$J$109</f>
        <v>5.0000000000000001E-3</v>
      </c>
      <c r="BG440" s="35">
        <f>$J$111</f>
        <v>2.5999999999999999E-3</v>
      </c>
      <c r="BI440" s="1" t="s">
        <v>69</v>
      </c>
      <c r="BJ440" s="150">
        <f>$L$100</f>
        <v>3.0000000000000001E-3</v>
      </c>
      <c r="BK440" s="150">
        <f>$L$102</f>
        <v>3.3999999999999998E-3</v>
      </c>
      <c r="BL440" s="150">
        <f>$L$109</f>
        <v>2.2000000000000001E-3</v>
      </c>
      <c r="BM440" s="150">
        <f>$L$111</f>
        <v>1.8E-3</v>
      </c>
      <c r="BO440" s="1" t="s">
        <v>69</v>
      </c>
      <c r="BP440" s="148">
        <f>$M$100</f>
        <v>7.0999999999999995E-3</v>
      </c>
      <c r="BQ440" s="148"/>
      <c r="BR440" s="148">
        <f>$M$102</f>
        <v>3.0000000000000035E-4</v>
      </c>
      <c r="BS440" s="148"/>
      <c r="BT440" s="148">
        <f>$M$109</f>
        <v>2.8E-3</v>
      </c>
      <c r="BU440" s="148">
        <f>$M$111</f>
        <v>7.9999999999999993E-4</v>
      </c>
    </row>
    <row r="441" spans="3:73" ht="15.75" customHeight="1" thickBot="1" x14ac:dyDescent="0.3">
      <c r="H441" s="158"/>
      <c r="I441" s="158"/>
      <c r="J441" s="158"/>
      <c r="K441" s="158"/>
      <c r="L441" s="158"/>
      <c r="M441" s="158"/>
      <c r="N441" s="158"/>
      <c r="O441" s="158"/>
      <c r="P441" s="158"/>
      <c r="Q441" s="158"/>
      <c r="R441" s="158"/>
      <c r="S441" s="158"/>
      <c r="T441" s="158"/>
      <c r="AC441" s="1" t="s">
        <v>70</v>
      </c>
      <c r="AD441" s="35">
        <v>1.2699999999999999E-2</v>
      </c>
      <c r="AE441" s="35">
        <v>9.9000000000000008E-3</v>
      </c>
      <c r="AF441" s="35">
        <v>5.4999999999999997E-3</v>
      </c>
      <c r="AG441" s="35">
        <v>4.5999999999999999E-3</v>
      </c>
      <c r="AI441" s="1" t="s">
        <v>70</v>
      </c>
      <c r="AJ441" s="40">
        <v>4.5999999999999999E-3</v>
      </c>
      <c r="AK441" s="40">
        <v>4.3E-3</v>
      </c>
      <c r="AL441" s="40">
        <v>3.3999999999999998E-3</v>
      </c>
      <c r="AM441" s="40">
        <v>3.0000000000000001E-3</v>
      </c>
      <c r="AO441" s="1" t="s">
        <v>70</v>
      </c>
      <c r="AP441" s="176"/>
      <c r="AQ441" s="176"/>
      <c r="AR441" s="176"/>
      <c r="AS441" s="176"/>
      <c r="AT441" s="176"/>
      <c r="AU441" s="176"/>
      <c r="AV441" s="38">
        <v>8.0999999999999996E-3</v>
      </c>
      <c r="AW441" s="38">
        <v>5.6000000000000008E-3</v>
      </c>
      <c r="AX441" s="38">
        <v>2.0999999999999999E-3</v>
      </c>
      <c r="AY441" s="38">
        <v>1.5999999999999999E-3</v>
      </c>
      <c r="BC441" s="1" t="s">
        <v>70</v>
      </c>
      <c r="BD441" s="35">
        <f>$J$145</f>
        <v>1.1900000000000001E-2</v>
      </c>
      <c r="BE441" s="35">
        <f>$J$147</f>
        <v>9.5999999999999992E-3</v>
      </c>
      <c r="BF441" s="35">
        <f>$J$152</f>
        <v>5.4000000000000003E-3</v>
      </c>
      <c r="BG441" s="35">
        <f>$J$154</f>
        <v>5.1000000000000004E-3</v>
      </c>
      <c r="BI441" s="1" t="s">
        <v>70</v>
      </c>
      <c r="BJ441" s="150">
        <f>$L$145</f>
        <v>4.1000000000000003E-3</v>
      </c>
      <c r="BK441" s="150">
        <f>$L$147</f>
        <v>4.0000000000000001E-3</v>
      </c>
      <c r="BL441" s="150">
        <f>$L$152</f>
        <v>3.2000000000000002E-3</v>
      </c>
      <c r="BM441" s="150">
        <f>$L$154</f>
        <v>3.0999999999999999E-3</v>
      </c>
      <c r="BO441" s="1" t="s">
        <v>70</v>
      </c>
      <c r="BP441" s="148">
        <f>$M$145</f>
        <v>7.8000000000000005E-3</v>
      </c>
      <c r="BQ441" s="148"/>
      <c r="BR441" s="148">
        <f>$M$147</f>
        <v>5.5999999999999991E-3</v>
      </c>
      <c r="BS441" s="148"/>
      <c r="BT441" s="148">
        <f>$M$152</f>
        <v>2.2000000000000001E-3</v>
      </c>
      <c r="BU441" s="148">
        <f>$M$154</f>
        <v>2.0000000000000005E-3</v>
      </c>
    </row>
    <row r="442" spans="3:73" ht="15.75" customHeight="1" thickBot="1" x14ac:dyDescent="0.3">
      <c r="H442" s="160"/>
      <c r="I442" s="160"/>
      <c r="J442" s="242" t="s">
        <v>89</v>
      </c>
      <c r="K442" s="242"/>
      <c r="L442" s="243" t="s">
        <v>90</v>
      </c>
      <c r="M442" s="243"/>
      <c r="N442" s="244" t="s">
        <v>91</v>
      </c>
      <c r="O442" s="244"/>
      <c r="P442" s="245" t="s">
        <v>112</v>
      </c>
      <c r="Q442" s="245"/>
      <c r="R442" s="245"/>
      <c r="S442" s="245"/>
      <c r="T442" s="161"/>
      <c r="AC442" s="1" t="s">
        <v>71</v>
      </c>
      <c r="AD442" s="35">
        <v>3.3999999999999998E-3</v>
      </c>
      <c r="AE442" s="35">
        <v>8.6E-3</v>
      </c>
      <c r="AF442" s="35">
        <v>1.9E-3</v>
      </c>
      <c r="AG442" s="35">
        <v>1.4E-3</v>
      </c>
      <c r="AI442" s="1" t="s">
        <v>71</v>
      </c>
      <c r="AJ442" s="40">
        <v>2.0999999999999999E-3</v>
      </c>
      <c r="AK442" s="40">
        <v>3.5999999999999999E-3</v>
      </c>
      <c r="AL442" s="40">
        <v>5.0000000000000001E-4</v>
      </c>
      <c r="AM442" s="40">
        <v>1.1000000000000001E-3</v>
      </c>
      <c r="AO442" s="1" t="s">
        <v>71</v>
      </c>
      <c r="AP442" s="176"/>
      <c r="AQ442" s="176"/>
      <c r="AR442" s="176"/>
      <c r="AS442" s="176"/>
      <c r="AT442" s="176"/>
      <c r="AU442" s="176"/>
      <c r="AV442" s="38">
        <v>1.2999999999999999E-3</v>
      </c>
      <c r="AW442" s="38">
        <v>5.0000000000000001E-3</v>
      </c>
      <c r="AX442" s="38">
        <v>1.4E-3</v>
      </c>
      <c r="AY442" s="38">
        <v>2.9999999999999992E-4</v>
      </c>
      <c r="BC442" s="1" t="s">
        <v>71</v>
      </c>
      <c r="BD442" s="35">
        <f>$J$189</f>
        <v>3.2000000000000002E-3</v>
      </c>
      <c r="BE442" s="35">
        <f>$J$191</f>
        <v>8.6E-3</v>
      </c>
      <c r="BF442" s="35">
        <f>$J$199</f>
        <v>1.6999999999999999E-3</v>
      </c>
      <c r="BG442" s="35">
        <f>$J$201</f>
        <v>1.4E-3</v>
      </c>
      <c r="BI442" s="1" t="s">
        <v>71</v>
      </c>
      <c r="BJ442" s="40">
        <f>$L$189</f>
        <v>2.0999999999999999E-3</v>
      </c>
      <c r="BK442" s="40">
        <f>$L$191</f>
        <v>3.3999999999999998E-3</v>
      </c>
      <c r="BL442" s="40">
        <f>$L$199</f>
        <v>5.0000000000000001E-4</v>
      </c>
      <c r="BM442" s="40">
        <f>$L$201</f>
        <v>8.9999999999999998E-4</v>
      </c>
      <c r="BO442" s="1" t="s">
        <v>71</v>
      </c>
      <c r="BP442" s="38">
        <f>$M$189</f>
        <v>1.1000000000000003E-3</v>
      </c>
      <c r="BQ442" s="38"/>
      <c r="BR442" s="38">
        <f>$M$191</f>
        <v>5.1999999999999998E-3</v>
      </c>
      <c r="BS442" s="38"/>
      <c r="BT442" s="38">
        <f>$M$199</f>
        <v>1.1999999999999999E-3</v>
      </c>
      <c r="BU442" s="38">
        <f>$M$201</f>
        <v>5.0000000000000001E-4</v>
      </c>
    </row>
    <row r="443" spans="3:73" ht="15.75" thickBot="1" x14ac:dyDescent="0.3">
      <c r="H443" s="6"/>
      <c r="I443" s="6" t="s">
        <v>111</v>
      </c>
      <c r="J443" s="35" t="s">
        <v>85</v>
      </c>
      <c r="K443" s="35" t="s">
        <v>86</v>
      </c>
      <c r="L443" s="40" t="s">
        <v>85</v>
      </c>
      <c r="M443" s="40" t="s">
        <v>86</v>
      </c>
      <c r="N443" s="38" t="s">
        <v>85</v>
      </c>
      <c r="O443" s="38" t="s">
        <v>86</v>
      </c>
      <c r="P443" s="36" t="s">
        <v>100</v>
      </c>
      <c r="Q443" s="36" t="s">
        <v>85</v>
      </c>
      <c r="R443" s="36"/>
      <c r="S443" s="36" t="s">
        <v>113</v>
      </c>
      <c r="T443" s="162"/>
      <c r="AC443" s="1" t="s">
        <v>72</v>
      </c>
      <c r="AD443" s="35">
        <v>7.9000000000000008E-3</v>
      </c>
      <c r="AE443" s="35">
        <v>5.8999999999999999E-3</v>
      </c>
      <c r="AF443" s="35">
        <v>1.1000000000000001E-3</v>
      </c>
      <c r="AG443" s="35">
        <v>8.9999999999999998E-4</v>
      </c>
      <c r="AI443" s="1" t="s">
        <v>72</v>
      </c>
      <c r="AJ443" s="40">
        <v>2.5999999999999999E-3</v>
      </c>
      <c r="AK443" s="40">
        <v>3.3999999999999998E-3</v>
      </c>
      <c r="AL443" s="40">
        <v>5.9999999999999995E-4</v>
      </c>
      <c r="AM443" s="40">
        <v>8.0000000000000004E-4</v>
      </c>
      <c r="AO443" s="1" t="s">
        <v>72</v>
      </c>
      <c r="AP443" s="176"/>
      <c r="AQ443" s="176"/>
      <c r="AR443" s="176"/>
      <c r="AS443" s="176"/>
      <c r="AT443" s="176"/>
      <c r="AU443" s="176"/>
      <c r="AV443" s="38">
        <v>5.3000000000000009E-3</v>
      </c>
      <c r="AW443" s="38">
        <v>2.5000000000000001E-3</v>
      </c>
      <c r="AX443" s="38">
        <v>5.0000000000000012E-4</v>
      </c>
      <c r="AY443" s="38">
        <v>1E-4</v>
      </c>
      <c r="BC443" s="1" t="s">
        <v>72</v>
      </c>
      <c r="BD443" s="35">
        <f>$J$233</f>
        <v>7.9000000000000008E-3</v>
      </c>
      <c r="BE443" s="35">
        <f>$J$235</f>
        <v>6.0000000000000001E-3</v>
      </c>
      <c r="BF443" s="35">
        <f>$J$246</f>
        <v>1E-3</v>
      </c>
      <c r="BG443" s="35">
        <f>$J$248</f>
        <v>8.0000000000000004E-4</v>
      </c>
      <c r="BI443" s="1" t="s">
        <v>72</v>
      </c>
      <c r="BJ443" s="150">
        <f>$L$233</f>
        <v>2.5999999999999999E-3</v>
      </c>
      <c r="BK443" s="150">
        <f>$L$235</f>
        <v>3.2000000000000002E-3</v>
      </c>
      <c r="BL443" s="150">
        <f>$L$246</f>
        <v>5.9999999999999995E-4</v>
      </c>
      <c r="BM443" s="150">
        <f>$L$248</f>
        <v>5.9999999999999995E-4</v>
      </c>
      <c r="BO443" s="1" t="s">
        <v>72</v>
      </c>
      <c r="BP443" s="148">
        <f>$M$233</f>
        <v>5.3000000000000009E-3</v>
      </c>
      <c r="BQ443" s="148"/>
      <c r="BR443" s="148">
        <f>$M$235</f>
        <v>2.8E-3</v>
      </c>
      <c r="BS443" s="148"/>
      <c r="BT443" s="148">
        <f>$M$246</f>
        <v>4.0000000000000007E-4</v>
      </c>
      <c r="BU443" s="148">
        <f>$M$248</f>
        <v>2.0000000000000009E-4</v>
      </c>
    </row>
    <row r="444" spans="3:73" ht="30.75" thickBot="1" x14ac:dyDescent="0.3">
      <c r="C444" s="166"/>
      <c r="G444">
        <v>1</v>
      </c>
      <c r="H444" s="167" t="s">
        <v>137</v>
      </c>
      <c r="I444" s="6">
        <v>96.4</v>
      </c>
      <c r="J444" s="35">
        <f>$J$10</f>
        <v>1.18E-2</v>
      </c>
      <c r="K444" s="35">
        <f>$J$12</f>
        <v>8.9999999999999993E-3</v>
      </c>
      <c r="L444" s="150">
        <f>$L$10</f>
        <v>2.7000000000000001E-3</v>
      </c>
      <c r="M444" s="150">
        <f>$L$12</f>
        <v>4.1999999999999997E-3</v>
      </c>
      <c r="N444" s="148">
        <f>$M$10</f>
        <v>9.1000000000000004E-3</v>
      </c>
      <c r="O444" s="148">
        <f>$M$12</f>
        <v>4.7999999999999996E-3</v>
      </c>
      <c r="P444" s="36">
        <v>8.3000000000000007</v>
      </c>
      <c r="Q444" s="36">
        <v>2.6</v>
      </c>
      <c r="R444" s="36"/>
      <c r="S444" s="36">
        <v>2.1</v>
      </c>
      <c r="T444" s="162"/>
      <c r="AC444" s="1" t="s">
        <v>76</v>
      </c>
      <c r="AD444" s="35">
        <v>1.24E-2</v>
      </c>
      <c r="AE444" s="35">
        <v>1.2500000000000001E-2</v>
      </c>
      <c r="AF444" s="35">
        <v>5.1000000000000004E-3</v>
      </c>
      <c r="AG444" s="35">
        <v>4.5999999999999999E-3</v>
      </c>
      <c r="AI444" s="1" t="s">
        <v>76</v>
      </c>
      <c r="AJ444" s="40">
        <v>4.1999999999999997E-3</v>
      </c>
      <c r="AK444" s="40">
        <v>2.7000000000000001E-3</v>
      </c>
      <c r="AL444" s="40">
        <v>2.2000000000000001E-3</v>
      </c>
      <c r="AM444" s="40">
        <v>3.8999999999999998E-3</v>
      </c>
      <c r="AO444" s="1" t="s">
        <v>76</v>
      </c>
      <c r="AP444" s="176"/>
      <c r="AQ444" s="176"/>
      <c r="AR444" s="176"/>
      <c r="AS444" s="176"/>
      <c r="AT444" s="176"/>
      <c r="AU444" s="176"/>
      <c r="AV444" s="38">
        <v>8.199999999999999E-3</v>
      </c>
      <c r="AW444" s="38">
        <v>9.7999999999999997E-3</v>
      </c>
      <c r="AX444" s="38">
        <v>2.9000000000000002E-3</v>
      </c>
      <c r="AY444" s="38">
        <v>7.000000000000001E-4</v>
      </c>
      <c r="BC444" s="1" t="s">
        <v>76</v>
      </c>
      <c r="BD444" s="35">
        <f>$J$277</f>
        <v>1.1900000000000001E-2</v>
      </c>
      <c r="BE444" s="35">
        <f>$J$279</f>
        <v>1.26E-2</v>
      </c>
      <c r="BF444" s="35">
        <f>$J$284</f>
        <v>5.4000000000000003E-3</v>
      </c>
      <c r="BG444" s="35">
        <f>$J$286</f>
        <v>4.1999999999999997E-3</v>
      </c>
      <c r="BI444" s="1" t="s">
        <v>76</v>
      </c>
      <c r="BJ444" s="150">
        <f>$L$277</f>
        <v>3.5999999999999999E-3</v>
      </c>
      <c r="BK444" s="150">
        <f>$L$279</f>
        <v>2.5999999999999999E-3</v>
      </c>
      <c r="BL444" s="150">
        <f>$L$284</f>
        <v>2.3999999999999998E-3</v>
      </c>
      <c r="BM444" s="150">
        <f>$L$286</f>
        <v>3.5999999999999999E-3</v>
      </c>
      <c r="BO444" s="1" t="s">
        <v>76</v>
      </c>
      <c r="BP444" s="148">
        <f>$M$277</f>
        <v>8.3000000000000018E-3</v>
      </c>
      <c r="BQ444" s="148"/>
      <c r="BR444" s="148">
        <f>$M$279</f>
        <v>0.01</v>
      </c>
      <c r="BS444" s="148"/>
      <c r="BT444" s="148">
        <f>$M$284</f>
        <v>3.0000000000000005E-3</v>
      </c>
      <c r="BU444" s="148">
        <f>$M$286</f>
        <v>5.9999999999999984E-4</v>
      </c>
    </row>
    <row r="445" spans="3:73" ht="30.75" thickBot="1" x14ac:dyDescent="0.3">
      <c r="C445" s="166"/>
      <c r="G445">
        <v>5</v>
      </c>
      <c r="H445" s="167" t="s">
        <v>138</v>
      </c>
      <c r="I445" s="6">
        <v>168.8</v>
      </c>
      <c r="J445" s="35">
        <f>$J$55</f>
        <v>9.4999999999999998E-3</v>
      </c>
      <c r="K445" s="35">
        <f>$J$57</f>
        <v>8.2000000000000007E-3</v>
      </c>
      <c r="L445" s="150">
        <f>$L$55</f>
        <v>3.7000000000000002E-3</v>
      </c>
      <c r="M445" s="150">
        <f>$L$57</f>
        <v>3.8999999999999998E-3</v>
      </c>
      <c r="N445" s="148">
        <f>$M$55</f>
        <v>5.7999999999999996E-3</v>
      </c>
      <c r="O445" s="148">
        <f>$M$57</f>
        <v>4.3000000000000009E-3</v>
      </c>
      <c r="P445" s="36">
        <v>8.3000000000000007</v>
      </c>
      <c r="Q445" s="36">
        <v>1.7</v>
      </c>
      <c r="R445" s="36"/>
      <c r="S445" s="36">
        <v>1.5</v>
      </c>
      <c r="T445" s="162"/>
      <c r="AC445" s="1" t="s">
        <v>73</v>
      </c>
      <c r="AD445" s="35">
        <v>1.6400000000000001E-2</v>
      </c>
      <c r="AE445" s="35">
        <v>1.0999999999999999E-2</v>
      </c>
      <c r="AF445" s="35">
        <v>1.8E-3</v>
      </c>
      <c r="AG445" s="35">
        <v>1.9E-3</v>
      </c>
      <c r="AI445" s="1" t="s">
        <v>73</v>
      </c>
      <c r="AJ445" s="40">
        <v>1.5E-3</v>
      </c>
      <c r="AK445" s="40">
        <v>2.5000000000000001E-3</v>
      </c>
      <c r="AL445" s="40">
        <v>1E-3</v>
      </c>
      <c r="AM445" s="40">
        <v>1.4E-3</v>
      </c>
      <c r="AO445" s="1" t="s">
        <v>73</v>
      </c>
      <c r="AP445" s="176"/>
      <c r="AQ445" s="176"/>
      <c r="AR445" s="176"/>
      <c r="AS445" s="176"/>
      <c r="AT445" s="176"/>
      <c r="AU445" s="176"/>
      <c r="AV445" s="38">
        <v>1.4900000000000002E-2</v>
      </c>
      <c r="AW445" s="38">
        <v>8.4999999999999989E-3</v>
      </c>
      <c r="AX445" s="38">
        <v>7.9999999999999993E-4</v>
      </c>
      <c r="AY445" s="38">
        <v>5.0000000000000001E-4</v>
      </c>
      <c r="BC445" s="1" t="s">
        <v>73</v>
      </c>
      <c r="BD445" s="35">
        <f>$J$323</f>
        <v>1.7600000000000001E-2</v>
      </c>
      <c r="BE445" s="35">
        <f>$J$325</f>
        <v>7.6E-3</v>
      </c>
      <c r="BF445" s="35">
        <f>$J$332</f>
        <v>8.0000000000000004E-4</v>
      </c>
      <c r="BG445" s="35">
        <f>$J$334</f>
        <v>1.6000000000000001E-3</v>
      </c>
      <c r="BI445" s="1" t="s">
        <v>73</v>
      </c>
      <c r="BJ445" s="150">
        <f>$L$323</f>
        <v>1.6000000000000001E-3</v>
      </c>
      <c r="BK445" s="150">
        <f>$L$325</f>
        <v>2.5000000000000001E-3</v>
      </c>
      <c r="BL445" s="150">
        <f>$L$332</f>
        <v>6.9999999999999999E-4</v>
      </c>
      <c r="BM445" s="150">
        <f>$L$334</f>
        <v>1E-3</v>
      </c>
      <c r="BO445" s="1" t="s">
        <v>73</v>
      </c>
      <c r="BP445" s="148">
        <f>$M$323</f>
        <v>1.6E-2</v>
      </c>
      <c r="BQ445" s="148"/>
      <c r="BR445" s="148">
        <f>$M$325</f>
        <v>5.1000000000000004E-3</v>
      </c>
      <c r="BS445" s="148"/>
      <c r="BT445" s="148">
        <f>$M$332</f>
        <v>1.0000000000000005E-4</v>
      </c>
      <c r="BU445" s="148">
        <f>$M$334</f>
        <v>6.0000000000000006E-4</v>
      </c>
    </row>
    <row r="446" spans="3:73" ht="30.75" thickBot="1" x14ac:dyDescent="0.3">
      <c r="C446" s="166"/>
      <c r="G446">
        <v>6</v>
      </c>
      <c r="H446" s="168" t="s">
        <v>139</v>
      </c>
      <c r="I446" s="6">
        <v>169</v>
      </c>
      <c r="J446" s="35">
        <f>$J$100</f>
        <v>1.01E-2</v>
      </c>
      <c r="K446" s="35">
        <f>$J$102</f>
        <v>3.7000000000000002E-3</v>
      </c>
      <c r="L446" s="150">
        <f>$L$100</f>
        <v>3.0000000000000001E-3</v>
      </c>
      <c r="M446" s="150">
        <f>$L$102</f>
        <v>3.3999999999999998E-3</v>
      </c>
      <c r="N446" s="148">
        <f>$M$100</f>
        <v>7.0999999999999995E-3</v>
      </c>
      <c r="O446" s="148">
        <f>$M$102</f>
        <v>3.0000000000000035E-4</v>
      </c>
      <c r="P446" s="36">
        <v>8.3000000000000007</v>
      </c>
      <c r="Q446" s="36">
        <v>1</v>
      </c>
      <c r="R446" s="36"/>
      <c r="S446" s="36">
        <v>1.1000000000000001</v>
      </c>
      <c r="T446" s="162"/>
      <c r="AC446" s="1" t="s">
        <v>74</v>
      </c>
      <c r="AD446" s="35">
        <v>1.2E-2</v>
      </c>
      <c r="AE446" s="35">
        <v>5.3E-3</v>
      </c>
      <c r="AF446" s="35">
        <v>2.9999999999999997E-4</v>
      </c>
      <c r="AG446" s="35">
        <v>4.0000000000000002E-4</v>
      </c>
      <c r="AI446" s="1" t="s">
        <v>74</v>
      </c>
      <c r="AJ446" s="40">
        <v>1.9E-3</v>
      </c>
      <c r="AK446" s="40">
        <v>2.0999999999999999E-3</v>
      </c>
      <c r="AL446" s="40">
        <v>2.0000000000000001E-4</v>
      </c>
      <c r="AM446" s="40">
        <v>4.0000000000000002E-4</v>
      </c>
      <c r="AO446" s="1" t="s">
        <v>74</v>
      </c>
      <c r="AP446" s="176"/>
      <c r="AQ446" s="176"/>
      <c r="AR446" s="176"/>
      <c r="AS446" s="176"/>
      <c r="AT446" s="176"/>
      <c r="AU446" s="176"/>
      <c r="AV446" s="38">
        <v>1.01E-2</v>
      </c>
      <c r="AW446" s="38">
        <v>3.2000000000000002E-3</v>
      </c>
      <c r="AX446" s="38">
        <v>9.9999999999999964E-5</v>
      </c>
      <c r="AY446" s="38">
        <v>0</v>
      </c>
      <c r="BC446" s="1" t="s">
        <v>74</v>
      </c>
      <c r="BD446" s="35">
        <f>$J$367</f>
        <v>1.2999999999999999E-2</v>
      </c>
      <c r="BE446" s="35">
        <f>$J$369</f>
        <v>5.4999999999999997E-3</v>
      </c>
      <c r="BF446" s="35">
        <f>$J$385</f>
        <v>2.0000000000000001E-4</v>
      </c>
      <c r="BG446" s="35">
        <f>$J$387</f>
        <v>2.9999999999999997E-4</v>
      </c>
      <c r="BI446" s="1" t="s">
        <v>74</v>
      </c>
      <c r="BJ446" s="150">
        <f>$L$367</f>
        <v>2E-3</v>
      </c>
      <c r="BK446" s="150">
        <f>$L$369</f>
        <v>1.9E-3</v>
      </c>
      <c r="BL446" s="150">
        <f>$L$385</f>
        <v>2.0000000000000001E-4</v>
      </c>
      <c r="BM446" s="150">
        <f>$L$387</f>
        <v>5.0000000000000001E-4</v>
      </c>
      <c r="BO446" s="1" t="s">
        <v>74</v>
      </c>
      <c r="BP446" s="148">
        <f>$M$367</f>
        <v>1.0999999999999999E-2</v>
      </c>
      <c r="BQ446" s="148"/>
      <c r="BR446" s="148">
        <f>$M$369</f>
        <v>3.5999999999999999E-3</v>
      </c>
      <c r="BS446" s="148"/>
      <c r="BT446" s="148">
        <f>$M$385</f>
        <v>0</v>
      </c>
      <c r="BU446" s="148">
        <f>$M$387</f>
        <v>-2.0000000000000004E-4</v>
      </c>
    </row>
    <row r="447" spans="3:73" ht="30" x14ac:dyDescent="0.25">
      <c r="C447" s="166"/>
      <c r="G447">
        <v>3</v>
      </c>
      <c r="H447" s="167" t="s">
        <v>140</v>
      </c>
      <c r="I447" s="6">
        <v>114.5</v>
      </c>
      <c r="J447" s="35">
        <f>$J$145</f>
        <v>1.1900000000000001E-2</v>
      </c>
      <c r="K447" s="35">
        <f>$J$147</f>
        <v>9.5999999999999992E-3</v>
      </c>
      <c r="L447" s="150">
        <f>$L$145</f>
        <v>4.1000000000000003E-3</v>
      </c>
      <c r="M447" s="150">
        <f>$L$147</f>
        <v>4.0000000000000001E-3</v>
      </c>
      <c r="N447" s="148">
        <f>$M$145</f>
        <v>7.8000000000000005E-3</v>
      </c>
      <c r="O447" s="148">
        <f>$M$147</f>
        <v>5.5999999999999991E-3</v>
      </c>
      <c r="P447" s="36">
        <v>8.3000000000000007</v>
      </c>
      <c r="Q447" s="36">
        <v>2.1</v>
      </c>
      <c r="R447" s="36"/>
      <c r="S447" s="36">
        <v>1.9</v>
      </c>
      <c r="T447" s="162"/>
      <c r="AC447" s="1"/>
      <c r="AI447" s="1"/>
      <c r="AO447" s="1"/>
    </row>
    <row r="448" spans="3:73" ht="30" x14ac:dyDescent="0.25">
      <c r="G448">
        <v>7</v>
      </c>
      <c r="H448" s="167" t="s">
        <v>126</v>
      </c>
      <c r="I448" s="6">
        <v>191.5</v>
      </c>
      <c r="J448" s="35">
        <f>$J$189</f>
        <v>3.2000000000000002E-3</v>
      </c>
      <c r="K448" s="35">
        <f>$J$191</f>
        <v>8.6E-3</v>
      </c>
      <c r="L448" s="40">
        <f>$L$189</f>
        <v>2.0999999999999999E-3</v>
      </c>
      <c r="M448" s="40">
        <f>$L$191</f>
        <v>3.3999999999999998E-3</v>
      </c>
      <c r="N448" s="38">
        <f>$M$189</f>
        <v>1.1000000000000003E-3</v>
      </c>
      <c r="O448" s="38">
        <f>$M$191</f>
        <v>5.1999999999999998E-3</v>
      </c>
      <c r="P448" s="36">
        <v>8.3000000000000007</v>
      </c>
      <c r="Q448" s="36">
        <v>1.3</v>
      </c>
      <c r="R448" s="36"/>
      <c r="S448" s="36">
        <v>0.9</v>
      </c>
      <c r="T448" s="162"/>
    </row>
    <row r="449" spans="7:20" ht="30" x14ac:dyDescent="0.25">
      <c r="G449">
        <v>8</v>
      </c>
      <c r="H449" s="167" t="s">
        <v>127</v>
      </c>
      <c r="I449" s="6">
        <v>264.5</v>
      </c>
      <c r="J449" s="35">
        <f>$J$233</f>
        <v>7.9000000000000008E-3</v>
      </c>
      <c r="K449" s="35">
        <f>$J$235</f>
        <v>6.0000000000000001E-3</v>
      </c>
      <c r="L449" s="150">
        <f>$L$233</f>
        <v>2.5999999999999999E-3</v>
      </c>
      <c r="M449" s="150">
        <f>$L$235</f>
        <v>3.2000000000000002E-3</v>
      </c>
      <c r="N449" s="148">
        <f>$M$233</f>
        <v>5.3000000000000009E-3</v>
      </c>
      <c r="O449" s="148">
        <f>$M$235</f>
        <v>2.8E-3</v>
      </c>
      <c r="P449" s="36">
        <v>8.3000000000000007</v>
      </c>
      <c r="Q449" s="36">
        <v>0.9</v>
      </c>
      <c r="R449" s="36"/>
      <c r="S449" s="36">
        <v>0.5</v>
      </c>
      <c r="T449" s="162"/>
    </row>
    <row r="450" spans="7:20" ht="45" x14ac:dyDescent="0.25">
      <c r="G450">
        <v>2</v>
      </c>
      <c r="H450" s="167" t="s">
        <v>128</v>
      </c>
      <c r="I450" s="6">
        <v>111</v>
      </c>
      <c r="J450" s="35">
        <f>$J$277</f>
        <v>1.1900000000000001E-2</v>
      </c>
      <c r="K450" s="35">
        <f>$J$279</f>
        <v>1.26E-2</v>
      </c>
      <c r="L450" s="150">
        <f>$L$277</f>
        <v>3.5999999999999999E-3</v>
      </c>
      <c r="M450" s="150">
        <f>$L$279</f>
        <v>2.5999999999999999E-3</v>
      </c>
      <c r="N450" s="148">
        <f>$M$277</f>
        <v>8.3000000000000018E-3</v>
      </c>
      <c r="O450" s="148">
        <f>$M$279</f>
        <v>0.01</v>
      </c>
      <c r="P450" s="36">
        <v>8.3000000000000007</v>
      </c>
      <c r="Q450" s="36">
        <v>2.1</v>
      </c>
      <c r="R450" s="36"/>
      <c r="S450" s="36">
        <v>1.1000000000000001</v>
      </c>
      <c r="T450" s="162"/>
    </row>
    <row r="451" spans="7:20" ht="45" x14ac:dyDescent="0.25">
      <c r="G451">
        <v>4</v>
      </c>
      <c r="H451" s="167" t="s">
        <v>129</v>
      </c>
      <c r="I451" s="6">
        <v>161.66999999999999</v>
      </c>
      <c r="J451" s="35">
        <f>$J$323</f>
        <v>1.7600000000000001E-2</v>
      </c>
      <c r="K451" s="35">
        <f>$J$325</f>
        <v>7.6E-3</v>
      </c>
      <c r="L451" s="150">
        <f>$L$323</f>
        <v>1.6000000000000001E-3</v>
      </c>
      <c r="M451" s="150">
        <f>$L$325</f>
        <v>2.5000000000000001E-3</v>
      </c>
      <c r="N451" s="148">
        <f>$M$323</f>
        <v>1.6E-2</v>
      </c>
      <c r="O451" s="148">
        <f>$M$325</f>
        <v>5.1000000000000004E-3</v>
      </c>
      <c r="P451" s="36">
        <v>8.3000000000000007</v>
      </c>
      <c r="Q451" s="36">
        <v>2.2000000000000002</v>
      </c>
      <c r="R451" s="36"/>
      <c r="S451" s="36">
        <v>0.8</v>
      </c>
      <c r="T451" s="162"/>
    </row>
    <row r="452" spans="7:20" ht="45" x14ac:dyDescent="0.25">
      <c r="G452">
        <v>9</v>
      </c>
      <c r="H452" s="167" t="s">
        <v>130</v>
      </c>
      <c r="I452" s="6">
        <v>378</v>
      </c>
      <c r="J452" s="35">
        <f>$J$367</f>
        <v>1.2999999999999999E-2</v>
      </c>
      <c r="K452" s="35">
        <f>$J$369</f>
        <v>5.4999999999999997E-3</v>
      </c>
      <c r="L452" s="150">
        <f>$L$367</f>
        <v>2E-3</v>
      </c>
      <c r="M452" s="150">
        <f>$L$369</f>
        <v>1.9E-3</v>
      </c>
      <c r="N452" s="148">
        <f>$M$367</f>
        <v>1.0999999999999999E-2</v>
      </c>
      <c r="O452" s="148">
        <f>$M$369</f>
        <v>3.5999999999999999E-3</v>
      </c>
      <c r="P452" s="36">
        <v>8.3000000000000007</v>
      </c>
      <c r="Q452" s="36">
        <v>0.7</v>
      </c>
      <c r="R452" s="36"/>
      <c r="S452" s="36">
        <v>0.4</v>
      </c>
      <c r="T452" s="162"/>
    </row>
    <row r="454" spans="7:20" x14ac:dyDescent="0.25">
      <c r="H454" s="6"/>
      <c r="I454" s="6"/>
      <c r="J454" s="242" t="s">
        <v>89</v>
      </c>
      <c r="K454" s="242"/>
      <c r="L454" s="246" t="s">
        <v>90</v>
      </c>
      <c r="M454" s="246"/>
      <c r="N454" s="244" t="s">
        <v>91</v>
      </c>
      <c r="O454" s="244"/>
      <c r="P454" s="247" t="s">
        <v>5</v>
      </c>
      <c r="Q454" s="248"/>
      <c r="R454" s="161"/>
    </row>
    <row r="455" spans="7:20" x14ac:dyDescent="0.25">
      <c r="H455" s="6"/>
      <c r="I455" s="6" t="s">
        <v>111</v>
      </c>
      <c r="J455" s="35" t="s">
        <v>87</v>
      </c>
      <c r="K455" s="35" t="s">
        <v>88</v>
      </c>
      <c r="L455" s="37" t="s">
        <v>87</v>
      </c>
      <c r="M455" s="37" t="s">
        <v>88</v>
      </c>
      <c r="N455" s="38" t="s">
        <v>87</v>
      </c>
      <c r="O455" s="38" t="s">
        <v>88</v>
      </c>
      <c r="P455" s="36" t="s">
        <v>114</v>
      </c>
      <c r="Q455" s="36" t="s">
        <v>115</v>
      </c>
      <c r="R455" s="162"/>
    </row>
    <row r="456" spans="7:20" ht="30" x14ac:dyDescent="0.25">
      <c r="H456" s="167" t="s">
        <v>137</v>
      </c>
      <c r="I456" s="6">
        <v>215.8</v>
      </c>
      <c r="J456" s="35">
        <f>$J$16</f>
        <v>6.0000000000000001E-3</v>
      </c>
      <c r="K456" s="35">
        <f>$J$18</f>
        <v>4.1000000000000003E-3</v>
      </c>
      <c r="L456" s="159">
        <f>$L$16</f>
        <v>2.5000000000000001E-3</v>
      </c>
      <c r="M456" s="159">
        <f>$L$18</f>
        <v>2.3999999999999998E-3</v>
      </c>
      <c r="N456" s="148">
        <f>$M$16</f>
        <v>3.5000000000000001E-3</v>
      </c>
      <c r="O456" s="148">
        <f>$M$18</f>
        <v>1.7000000000000006E-3</v>
      </c>
      <c r="P456" s="36">
        <v>2.5</v>
      </c>
      <c r="Q456" s="36">
        <v>1.67</v>
      </c>
      <c r="R456" s="162"/>
    </row>
    <row r="457" spans="7:20" ht="30" x14ac:dyDescent="0.25">
      <c r="H457" s="167" t="s">
        <v>138</v>
      </c>
      <c r="I457" s="6">
        <v>263</v>
      </c>
      <c r="J457" s="35">
        <f>$J$64</f>
        <v>4.4999999999999997E-3</v>
      </c>
      <c r="K457" s="35">
        <f>$J$66</f>
        <v>2.8E-3</v>
      </c>
      <c r="L457" s="159">
        <f>$L$64</f>
        <v>1.6000000000000001E-3</v>
      </c>
      <c r="M457" s="159">
        <f>$L$66</f>
        <v>2.2000000000000001E-3</v>
      </c>
      <c r="N457" s="148">
        <f>$M$64</f>
        <v>2.8999999999999998E-3</v>
      </c>
      <c r="O457" s="148">
        <f>$M$66</f>
        <v>5.9999999999999984E-4</v>
      </c>
      <c r="P457" s="36">
        <v>6</v>
      </c>
      <c r="Q457" s="36">
        <v>1.9</v>
      </c>
      <c r="R457" s="162"/>
    </row>
    <row r="458" spans="7:20" ht="30" x14ac:dyDescent="0.25">
      <c r="H458" s="168" t="s">
        <v>139</v>
      </c>
      <c r="I458" s="6">
        <v>308</v>
      </c>
      <c r="J458" s="35">
        <f>$J$109</f>
        <v>5.0000000000000001E-3</v>
      </c>
      <c r="K458" s="35">
        <f>$J$111</f>
        <v>2.5999999999999999E-3</v>
      </c>
      <c r="L458" s="159">
        <f>$L$109</f>
        <v>2.2000000000000001E-3</v>
      </c>
      <c r="M458" s="159">
        <f>$L$111</f>
        <v>1.8E-3</v>
      </c>
      <c r="N458" s="148">
        <f>$M$109</f>
        <v>2.8E-3</v>
      </c>
      <c r="O458" s="148">
        <f>$M$111</f>
        <v>7.9999999999999993E-4</v>
      </c>
      <c r="P458" s="36">
        <v>3.2</v>
      </c>
      <c r="Q458" s="36">
        <v>1.4</v>
      </c>
      <c r="R458" s="162"/>
    </row>
    <row r="459" spans="7:20" ht="30" x14ac:dyDescent="0.25">
      <c r="H459" s="167" t="s">
        <v>140</v>
      </c>
      <c r="I459" s="6">
        <v>216.8</v>
      </c>
      <c r="J459" s="35">
        <f>$J$152</f>
        <v>5.4000000000000003E-3</v>
      </c>
      <c r="K459" s="35">
        <f>$J$154</f>
        <v>5.1000000000000004E-3</v>
      </c>
      <c r="L459" s="159">
        <f>$L$152</f>
        <v>3.2000000000000002E-3</v>
      </c>
      <c r="M459" s="159">
        <f>$L$154</f>
        <v>3.0999999999999999E-3</v>
      </c>
      <c r="N459" s="148">
        <f>$M$152</f>
        <v>2.2000000000000001E-3</v>
      </c>
      <c r="O459" s="148">
        <f>$M$154</f>
        <v>2.0000000000000005E-3</v>
      </c>
      <c r="P459" s="36">
        <v>5</v>
      </c>
      <c r="Q459" s="36">
        <v>3.1</v>
      </c>
      <c r="R459" s="162"/>
    </row>
    <row r="460" spans="7:20" ht="30" x14ac:dyDescent="0.25">
      <c r="H460" s="167" t="s">
        <v>126</v>
      </c>
      <c r="I460" s="6">
        <v>261</v>
      </c>
      <c r="J460" s="35">
        <f>$J$199</f>
        <v>1.6999999999999999E-3</v>
      </c>
      <c r="K460" s="35">
        <f>$J$201</f>
        <v>1.4E-3</v>
      </c>
      <c r="L460" s="37">
        <f>$L$199</f>
        <v>5.0000000000000001E-4</v>
      </c>
      <c r="M460" s="37">
        <f>$L$201</f>
        <v>8.9999999999999998E-4</v>
      </c>
      <c r="N460" s="38">
        <f>$M$199</f>
        <v>1.1999999999999999E-3</v>
      </c>
      <c r="O460" s="38">
        <f>$M$201</f>
        <v>5.0000000000000001E-4</v>
      </c>
      <c r="P460" s="36">
        <v>6.1</v>
      </c>
      <c r="Q460" s="36">
        <v>3</v>
      </c>
      <c r="R460" s="162"/>
    </row>
    <row r="461" spans="7:20" ht="30" x14ac:dyDescent="0.25">
      <c r="H461" s="167" t="s">
        <v>127</v>
      </c>
      <c r="I461" s="6">
        <v>286</v>
      </c>
      <c r="J461" s="35">
        <f>$J$246</f>
        <v>1E-3</v>
      </c>
      <c r="K461" s="35">
        <f>$J$248</f>
        <v>8.0000000000000004E-4</v>
      </c>
      <c r="L461" s="159">
        <f>$L$246</f>
        <v>5.9999999999999995E-4</v>
      </c>
      <c r="M461" s="159">
        <f>$L$248</f>
        <v>5.9999999999999995E-4</v>
      </c>
      <c r="N461" s="148">
        <f>$M$246</f>
        <v>4.0000000000000007E-4</v>
      </c>
      <c r="O461" s="148">
        <f>$M$248</f>
        <v>2.0000000000000009E-4</v>
      </c>
      <c r="P461" s="36">
        <v>7</v>
      </c>
      <c r="Q461" s="36">
        <v>2.6</v>
      </c>
      <c r="R461" s="162"/>
    </row>
    <row r="462" spans="7:20" ht="45" x14ac:dyDescent="0.25">
      <c r="H462" s="167" t="s">
        <v>128</v>
      </c>
      <c r="I462" s="6">
        <v>201</v>
      </c>
      <c r="J462" s="35">
        <f>$J$284</f>
        <v>5.4000000000000003E-3</v>
      </c>
      <c r="K462" s="35">
        <f>$J$286</f>
        <v>4.1999999999999997E-3</v>
      </c>
      <c r="L462" s="159">
        <f>$L$284</f>
        <v>2.3999999999999998E-3</v>
      </c>
      <c r="M462" s="159">
        <f>$L$286</f>
        <v>3.5999999999999999E-3</v>
      </c>
      <c r="N462" s="148">
        <f>$M$284</f>
        <v>3.0000000000000005E-3</v>
      </c>
      <c r="O462" s="148">
        <f>$M$286</f>
        <v>5.9999999999999984E-4</v>
      </c>
      <c r="P462" s="36">
        <v>5.0999999999999996</v>
      </c>
      <c r="Q462" s="36">
        <v>3.2</v>
      </c>
      <c r="R462" s="162"/>
    </row>
    <row r="463" spans="7:20" ht="45" x14ac:dyDescent="0.25">
      <c r="H463" s="167" t="s">
        <v>129</v>
      </c>
      <c r="I463" s="6">
        <v>286</v>
      </c>
      <c r="J463" s="35">
        <f>$J$332</f>
        <v>8.0000000000000004E-4</v>
      </c>
      <c r="K463" s="35">
        <f>$J$334</f>
        <v>1.6000000000000001E-3</v>
      </c>
      <c r="L463" s="159">
        <f>$L$332</f>
        <v>6.9999999999999999E-4</v>
      </c>
      <c r="M463" s="159">
        <f>$L$334</f>
        <v>1E-3</v>
      </c>
      <c r="N463" s="148">
        <f>$M$332</f>
        <v>1.0000000000000005E-4</v>
      </c>
      <c r="O463" s="148">
        <f>$M$334</f>
        <v>6.0000000000000006E-4</v>
      </c>
      <c r="P463" s="36">
        <v>2.7</v>
      </c>
      <c r="Q463" s="36">
        <v>1.4</v>
      </c>
      <c r="R463" s="162"/>
    </row>
    <row r="464" spans="7:20" ht="45" x14ac:dyDescent="0.25">
      <c r="H464" s="167" t="s">
        <v>130</v>
      </c>
      <c r="I464" s="6">
        <v>242</v>
      </c>
      <c r="J464" s="35">
        <f>$J$385</f>
        <v>2.0000000000000001E-4</v>
      </c>
      <c r="K464" s="35">
        <f>$J$387</f>
        <v>2.9999999999999997E-4</v>
      </c>
      <c r="L464" s="159">
        <f>$L$385</f>
        <v>2.0000000000000001E-4</v>
      </c>
      <c r="M464" s="159">
        <f>$L$387</f>
        <v>5.0000000000000001E-4</v>
      </c>
      <c r="N464" s="148">
        <f>$M$385</f>
        <v>0</v>
      </c>
      <c r="O464" s="148">
        <v>0</v>
      </c>
      <c r="P464" s="36">
        <v>6.8</v>
      </c>
      <c r="Q464" s="36">
        <v>2.2999999999999998</v>
      </c>
      <c r="R464" s="162"/>
    </row>
    <row r="469" spans="16:29" x14ac:dyDescent="0.25">
      <c r="Q469" t="s">
        <v>89</v>
      </c>
      <c r="S469" t="s">
        <v>90</v>
      </c>
      <c r="U469" t="s">
        <v>91</v>
      </c>
    </row>
    <row r="470" spans="16:29" x14ac:dyDescent="0.25">
      <c r="P470" t="s">
        <v>118</v>
      </c>
      <c r="Q470">
        <v>3.4099999999999998E-2</v>
      </c>
      <c r="R470">
        <v>3.5999999999999999E-3</v>
      </c>
      <c r="S470">
        <v>1.41E-2</v>
      </c>
      <c r="T470">
        <v>5.3E-3</v>
      </c>
      <c r="U470">
        <f>Q470-S470</f>
        <v>1.9999999999999997E-2</v>
      </c>
      <c r="V470">
        <v>8.8999999999999999E-3</v>
      </c>
    </row>
    <row r="471" spans="16:29" x14ac:dyDescent="0.25">
      <c r="P471" t="s">
        <v>119</v>
      </c>
      <c r="Q471">
        <v>1.1900000000000001E-2</v>
      </c>
      <c r="R471">
        <v>1.1999999999999999E-3</v>
      </c>
      <c r="S471">
        <v>4.1000000000000003E-3</v>
      </c>
      <c r="T471">
        <v>8.0000000000000004E-4</v>
      </c>
      <c r="U471">
        <v>7.8000000000000005E-3</v>
      </c>
      <c r="V471">
        <v>2E-3</v>
      </c>
    </row>
    <row r="472" spans="16:29" ht="45" x14ac:dyDescent="0.25">
      <c r="P472" s="166" t="s">
        <v>120</v>
      </c>
      <c r="Q472">
        <v>9.5999999999999992E-3</v>
      </c>
      <c r="R472">
        <v>5.0000000000000001E-4</v>
      </c>
      <c r="S472">
        <v>4.0000000000000001E-3</v>
      </c>
      <c r="T472">
        <v>5.0000000000000001E-4</v>
      </c>
      <c r="U472">
        <v>5.5999999999999991E-3</v>
      </c>
      <c r="V472">
        <v>1E-3</v>
      </c>
    </row>
    <row r="473" spans="16:29" ht="62.25" x14ac:dyDescent="0.25">
      <c r="P473" s="166" t="s">
        <v>122</v>
      </c>
      <c r="Q473">
        <v>5.4000000000000003E-3</v>
      </c>
      <c r="R473">
        <v>5.0000000000000001E-4</v>
      </c>
      <c r="S473">
        <v>3.2000000000000002E-3</v>
      </c>
      <c r="T473">
        <v>4.0000000000000002E-4</v>
      </c>
      <c r="U473">
        <v>2.2000000000000001E-3</v>
      </c>
      <c r="V473">
        <v>8.9999999999999998E-4</v>
      </c>
    </row>
    <row r="474" spans="16:29" x14ac:dyDescent="0.25">
      <c r="P474" t="s">
        <v>121</v>
      </c>
      <c r="Q474">
        <v>5.1000000000000004E-3</v>
      </c>
      <c r="R474">
        <v>5.9999999999999995E-4</v>
      </c>
      <c r="S474">
        <v>3.0999999999999999E-3</v>
      </c>
      <c r="T474">
        <v>2.0000000000000001E-4</v>
      </c>
      <c r="U474">
        <v>2.0000000000000005E-3</v>
      </c>
      <c r="V474">
        <v>7.9999999999999993E-4</v>
      </c>
      <c r="X474" s="236" t="s">
        <v>116</v>
      </c>
      <c r="Y474" s="237"/>
      <c r="Z474" s="238"/>
      <c r="AA474" s="170"/>
      <c r="AB474" s="236" t="s">
        <v>117</v>
      </c>
      <c r="AC474" s="238"/>
    </row>
    <row r="475" spans="16:29" x14ac:dyDescent="0.25">
      <c r="X475" s="239" t="s">
        <v>111</v>
      </c>
      <c r="Y475" s="240"/>
      <c r="Z475" s="241"/>
      <c r="AA475" s="171"/>
      <c r="AB475" s="239" t="s">
        <v>111</v>
      </c>
      <c r="AC475" s="241"/>
    </row>
    <row r="476" spans="16:29" x14ac:dyDescent="0.25">
      <c r="X476" s="6" t="s">
        <v>102</v>
      </c>
      <c r="Y476" s="6"/>
      <c r="Z476" s="6">
        <v>96.4</v>
      </c>
      <c r="AA476" s="6"/>
      <c r="AB476" s="6" t="s">
        <v>102</v>
      </c>
      <c r="AC476" s="6">
        <v>215.8</v>
      </c>
    </row>
    <row r="477" spans="16:29" x14ac:dyDescent="0.25">
      <c r="X477" s="6" t="s">
        <v>103</v>
      </c>
      <c r="Y477" s="6"/>
      <c r="Z477" s="6">
        <v>168.8</v>
      </c>
      <c r="AA477" s="6"/>
      <c r="AB477" s="6" t="s">
        <v>103</v>
      </c>
      <c r="AC477" s="6">
        <v>263</v>
      </c>
    </row>
    <row r="478" spans="16:29" x14ac:dyDescent="0.25">
      <c r="X478" s="41" t="s">
        <v>104</v>
      </c>
      <c r="Y478" s="41"/>
      <c r="Z478" s="6">
        <v>169</v>
      </c>
      <c r="AA478" s="6"/>
      <c r="AB478" s="41" t="s">
        <v>104</v>
      </c>
      <c r="AC478" s="6">
        <v>308</v>
      </c>
    </row>
    <row r="479" spans="16:29" x14ac:dyDescent="0.25">
      <c r="X479" s="6" t="s">
        <v>105</v>
      </c>
      <c r="Y479" s="6"/>
      <c r="Z479" s="6">
        <v>114.5</v>
      </c>
      <c r="AA479" s="6"/>
      <c r="AB479" s="6" t="s">
        <v>105</v>
      </c>
      <c r="AC479" s="6">
        <v>216.8</v>
      </c>
    </row>
    <row r="480" spans="16:29" x14ac:dyDescent="0.25">
      <c r="X480" s="6" t="s">
        <v>106</v>
      </c>
      <c r="Y480" s="6"/>
      <c r="Z480" s="6">
        <v>191.5</v>
      </c>
      <c r="AA480" s="6"/>
      <c r="AB480" s="6" t="s">
        <v>106</v>
      </c>
      <c r="AC480" s="6">
        <v>261</v>
      </c>
    </row>
    <row r="481" spans="10:29" x14ac:dyDescent="0.25">
      <c r="X481" s="6" t="s">
        <v>107</v>
      </c>
      <c r="Y481" s="6"/>
      <c r="Z481" s="6">
        <v>264.5</v>
      </c>
      <c r="AA481" s="6"/>
      <c r="AB481" s="6" t="s">
        <v>107</v>
      </c>
      <c r="AC481" s="6">
        <v>286</v>
      </c>
    </row>
    <row r="482" spans="10:29" x14ac:dyDescent="0.25">
      <c r="X482" s="6" t="s">
        <v>108</v>
      </c>
      <c r="Y482" s="6"/>
      <c r="Z482" s="6">
        <v>111</v>
      </c>
      <c r="AA482" s="6"/>
      <c r="AB482" s="6" t="s">
        <v>108</v>
      </c>
      <c r="AC482" s="6">
        <v>201</v>
      </c>
    </row>
    <row r="483" spans="10:29" x14ac:dyDescent="0.25">
      <c r="X483" s="6" t="s">
        <v>109</v>
      </c>
      <c r="Y483" s="6"/>
      <c r="Z483" s="6">
        <v>161.66999999999999</v>
      </c>
      <c r="AA483" s="6"/>
      <c r="AB483" s="6" t="s">
        <v>109</v>
      </c>
      <c r="AC483" s="6">
        <v>286</v>
      </c>
    </row>
    <row r="484" spans="10:29" x14ac:dyDescent="0.25">
      <c r="X484" s="6" t="s">
        <v>110</v>
      </c>
      <c r="Y484" s="6"/>
      <c r="Z484" s="6">
        <v>378</v>
      </c>
      <c r="AA484" s="6"/>
      <c r="AB484" s="6" t="s">
        <v>110</v>
      </c>
      <c r="AC484" s="6">
        <v>242</v>
      </c>
    </row>
    <row r="490" spans="10:29" x14ac:dyDescent="0.25"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</row>
    <row r="491" spans="10:29" ht="61.5" x14ac:dyDescent="0.25">
      <c r="J491" s="142"/>
      <c r="K491" s="142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</row>
    <row r="492" spans="10:29" ht="61.5" x14ac:dyDescent="0.25">
      <c r="J492" s="142"/>
      <c r="K492" s="142"/>
      <c r="L492" s="143"/>
      <c r="M492" s="143"/>
      <c r="N492" s="143"/>
      <c r="O492" s="143"/>
    </row>
    <row r="493" spans="10:29" ht="61.5" x14ac:dyDescent="0.25">
      <c r="J493" s="142"/>
      <c r="K493" s="142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</row>
    <row r="494" spans="10:29" ht="61.5" x14ac:dyDescent="0.25">
      <c r="J494" s="142"/>
      <c r="K494" s="142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</row>
    <row r="536" spans="15:17" x14ac:dyDescent="0.25">
      <c r="O536" s="6"/>
      <c r="P536" s="6"/>
      <c r="Q536" s="6"/>
    </row>
    <row r="537" spans="15:17" x14ac:dyDescent="0.25">
      <c r="O537" s="6"/>
      <c r="P537" s="6"/>
      <c r="Q537" s="6"/>
    </row>
    <row r="538" spans="15:17" x14ac:dyDescent="0.25">
      <c r="O538" s="6" t="s">
        <v>123</v>
      </c>
      <c r="P538" s="6">
        <v>96.4</v>
      </c>
      <c r="Q538" s="6">
        <v>215.8</v>
      </c>
    </row>
    <row r="539" spans="15:17" x14ac:dyDescent="0.25">
      <c r="O539" s="6" t="s">
        <v>124</v>
      </c>
      <c r="P539" s="6">
        <v>168.8</v>
      </c>
      <c r="Q539" s="6">
        <v>263</v>
      </c>
    </row>
    <row r="540" spans="15:17" x14ac:dyDescent="0.25">
      <c r="O540" s="41" t="s">
        <v>131</v>
      </c>
      <c r="P540" s="6">
        <v>169</v>
      </c>
      <c r="Q540" s="6">
        <v>308</v>
      </c>
    </row>
    <row r="541" spans="15:17" x14ac:dyDescent="0.25">
      <c r="O541" s="6" t="s">
        <v>125</v>
      </c>
      <c r="P541" s="6">
        <v>114.5</v>
      </c>
      <c r="Q541" s="6">
        <v>216.8</v>
      </c>
    </row>
    <row r="542" spans="15:17" x14ac:dyDescent="0.25">
      <c r="O542" s="6" t="s">
        <v>132</v>
      </c>
      <c r="P542" s="6">
        <v>191.5</v>
      </c>
      <c r="Q542" s="6">
        <v>261</v>
      </c>
    </row>
    <row r="543" spans="15:17" x14ac:dyDescent="0.25">
      <c r="O543" s="6" t="s">
        <v>133</v>
      </c>
      <c r="P543" s="6">
        <v>264.5</v>
      </c>
      <c r="Q543" s="6">
        <v>286</v>
      </c>
    </row>
    <row r="544" spans="15:17" x14ac:dyDescent="0.25">
      <c r="O544" s="6" t="s">
        <v>134</v>
      </c>
      <c r="P544" s="6">
        <v>111</v>
      </c>
      <c r="Q544" s="6">
        <v>201</v>
      </c>
    </row>
    <row r="545" spans="14:18" x14ac:dyDescent="0.25">
      <c r="O545" s="6" t="s">
        <v>135</v>
      </c>
      <c r="P545" s="6">
        <v>161.66999999999999</v>
      </c>
      <c r="Q545" s="6">
        <v>286</v>
      </c>
    </row>
    <row r="546" spans="14:18" x14ac:dyDescent="0.25">
      <c r="O546" s="6" t="s">
        <v>136</v>
      </c>
      <c r="P546" s="6">
        <v>378</v>
      </c>
      <c r="Q546" s="6">
        <v>242</v>
      </c>
    </row>
    <row r="550" spans="14:18" x14ac:dyDescent="0.25">
      <c r="O550" t="s">
        <v>119</v>
      </c>
      <c r="P550" t="s">
        <v>149</v>
      </c>
      <c r="Q550" t="s">
        <v>151</v>
      </c>
      <c r="R550" t="s">
        <v>150</v>
      </c>
    </row>
    <row r="551" spans="14:18" ht="30" x14ac:dyDescent="0.25">
      <c r="N551" s="167" t="s">
        <v>137</v>
      </c>
      <c r="O551">
        <v>2.6</v>
      </c>
      <c r="P551">
        <v>2.1</v>
      </c>
      <c r="Q551">
        <v>2.5</v>
      </c>
      <c r="R551">
        <v>1.67</v>
      </c>
    </row>
    <row r="552" spans="14:18" ht="30" x14ac:dyDescent="0.25">
      <c r="N552" s="167" t="s">
        <v>141</v>
      </c>
      <c r="O552">
        <v>1.7</v>
      </c>
      <c r="P552">
        <v>1.5</v>
      </c>
      <c r="Q552">
        <v>6</v>
      </c>
      <c r="R552">
        <v>1.9</v>
      </c>
    </row>
    <row r="553" spans="14:18" ht="30" x14ac:dyDescent="0.25">
      <c r="N553" s="168" t="s">
        <v>142</v>
      </c>
      <c r="O553">
        <v>1</v>
      </c>
      <c r="P553">
        <v>1.1000000000000001</v>
      </c>
      <c r="Q553">
        <v>3.2</v>
      </c>
      <c r="R553">
        <v>1.4</v>
      </c>
    </row>
    <row r="554" spans="14:18" ht="30" x14ac:dyDescent="0.25">
      <c r="N554" s="167" t="s">
        <v>144</v>
      </c>
      <c r="O554">
        <v>2.1</v>
      </c>
      <c r="P554">
        <v>1.9</v>
      </c>
      <c r="Q554">
        <v>5</v>
      </c>
      <c r="R554">
        <v>3.1</v>
      </c>
    </row>
    <row r="555" spans="14:18" ht="30" x14ac:dyDescent="0.25">
      <c r="N555" s="167" t="s">
        <v>143</v>
      </c>
      <c r="O555">
        <v>1.3</v>
      </c>
      <c r="P555">
        <v>0.9</v>
      </c>
      <c r="Q555">
        <v>6.1</v>
      </c>
      <c r="R555">
        <v>3</v>
      </c>
    </row>
    <row r="556" spans="14:18" ht="30" x14ac:dyDescent="0.25">
      <c r="N556" s="167" t="s">
        <v>145</v>
      </c>
      <c r="O556">
        <v>0.9</v>
      </c>
      <c r="P556">
        <v>0.5</v>
      </c>
      <c r="Q556">
        <v>7</v>
      </c>
      <c r="R556">
        <v>2.6</v>
      </c>
    </row>
    <row r="557" spans="14:18" ht="45" x14ac:dyDescent="0.25">
      <c r="N557" s="167" t="s">
        <v>146</v>
      </c>
      <c r="O557">
        <v>2.1</v>
      </c>
      <c r="P557">
        <v>1.1000000000000001</v>
      </c>
      <c r="Q557">
        <v>5.0999999999999996</v>
      </c>
      <c r="R557">
        <v>3.2</v>
      </c>
    </row>
    <row r="558" spans="14:18" ht="45" x14ac:dyDescent="0.25">
      <c r="N558" s="167" t="s">
        <v>147</v>
      </c>
      <c r="O558">
        <v>2.2000000000000002</v>
      </c>
      <c r="P558">
        <v>0.8</v>
      </c>
      <c r="Q558">
        <v>2.7</v>
      </c>
      <c r="R558">
        <v>1.4</v>
      </c>
    </row>
    <row r="559" spans="14:18" ht="45" x14ac:dyDescent="0.25">
      <c r="N559" s="167" t="s">
        <v>148</v>
      </c>
      <c r="O559">
        <v>0.7</v>
      </c>
      <c r="P559">
        <v>0.4</v>
      </c>
      <c r="Q559">
        <v>6.8</v>
      </c>
      <c r="R559">
        <v>2.2999999999999998</v>
      </c>
    </row>
    <row r="565" spans="2:8" x14ac:dyDescent="0.25">
      <c r="B565">
        <v>30</v>
      </c>
      <c r="C565" t="s">
        <v>152</v>
      </c>
      <c r="D565" t="s">
        <v>153</v>
      </c>
      <c r="F565" t="s">
        <v>154</v>
      </c>
    </row>
    <row r="566" spans="2:8" x14ac:dyDescent="0.25">
      <c r="B566">
        <v>5.5</v>
      </c>
      <c r="C566">
        <v>2.5</v>
      </c>
      <c r="D566">
        <v>2.04</v>
      </c>
      <c r="E566" s="186">
        <f>30/(60)</f>
        <v>0.5</v>
      </c>
      <c r="F566">
        <f>(LN(C566/D566))/E566</f>
        <v>0.40668184803606022</v>
      </c>
      <c r="H566">
        <f>60</f>
        <v>60</v>
      </c>
    </row>
    <row r="567" spans="2:8" x14ac:dyDescent="0.25">
      <c r="B567">
        <v>7.5</v>
      </c>
      <c r="C567">
        <v>3.42</v>
      </c>
      <c r="D567">
        <v>1.26</v>
      </c>
      <c r="E567" s="186">
        <f>30/(60)</f>
        <v>0.5</v>
      </c>
      <c r="F567">
        <f t="shared" ref="F567:F574" si="6">(LN(C567/D567))/E567</f>
        <v>1.9970576602222545</v>
      </c>
    </row>
    <row r="568" spans="2:8" x14ac:dyDescent="0.25">
      <c r="B568">
        <v>10</v>
      </c>
      <c r="C568">
        <v>4.5599999999999996</v>
      </c>
      <c r="D568">
        <v>1.08</v>
      </c>
      <c r="E568" s="186">
        <f>30/(60)</f>
        <v>0.5</v>
      </c>
      <c r="F568">
        <f t="shared" si="6"/>
        <v>2.8807231647803322</v>
      </c>
    </row>
    <row r="569" spans="2:8" x14ac:dyDescent="0.25">
      <c r="B569">
        <v>5.5</v>
      </c>
      <c r="C569">
        <f>0.42*5.5</f>
        <v>2.31</v>
      </c>
      <c r="D569">
        <v>1.87</v>
      </c>
      <c r="E569" s="186">
        <f>90/(60)</f>
        <v>1.5</v>
      </c>
      <c r="F569">
        <f t="shared" si="6"/>
        <v>0.14087272911147131</v>
      </c>
    </row>
    <row r="570" spans="2:8" x14ac:dyDescent="0.25">
      <c r="B570">
        <v>7.5</v>
      </c>
      <c r="C570">
        <v>3.15</v>
      </c>
      <c r="D570">
        <v>0.98</v>
      </c>
      <c r="E570" s="186">
        <f>90/(60)</f>
        <v>1.5</v>
      </c>
      <c r="F570">
        <f t="shared" si="6"/>
        <v>0.77840344010337414</v>
      </c>
    </row>
    <row r="571" spans="2:8" x14ac:dyDescent="0.25">
      <c r="B571">
        <v>10</v>
      </c>
      <c r="C571">
        <v>4.2</v>
      </c>
      <c r="D571">
        <v>0.98</v>
      </c>
      <c r="E571" s="186">
        <f>90/(60)</f>
        <v>1.5</v>
      </c>
      <c r="F571">
        <f t="shared" si="6"/>
        <v>0.97019148840456138</v>
      </c>
    </row>
    <row r="572" spans="2:8" x14ac:dyDescent="0.25">
      <c r="B572">
        <v>5.5</v>
      </c>
      <c r="C572">
        <v>2.2999999999999998</v>
      </c>
      <c r="D572">
        <v>1.71</v>
      </c>
      <c r="E572" s="186">
        <f>180/(60)</f>
        <v>3</v>
      </c>
      <c r="F572">
        <f t="shared" si="6"/>
        <v>9.8805250806845143E-2</v>
      </c>
    </row>
    <row r="573" spans="2:8" x14ac:dyDescent="0.25">
      <c r="B573">
        <v>7.5</v>
      </c>
      <c r="C573">
        <v>3.15</v>
      </c>
      <c r="D573">
        <v>0.96</v>
      </c>
      <c r="E573" s="186">
        <f>180/(60)</f>
        <v>3</v>
      </c>
      <c r="F573">
        <f t="shared" si="6"/>
        <v>0.39607481578593223</v>
      </c>
    </row>
    <row r="574" spans="2:8" x14ac:dyDescent="0.25">
      <c r="B574">
        <v>10</v>
      </c>
      <c r="C574">
        <v>4.2</v>
      </c>
      <c r="D574">
        <v>0.24</v>
      </c>
      <c r="E574" s="186">
        <f>180/(60)</f>
        <v>3</v>
      </c>
      <c r="F574">
        <f t="shared" si="6"/>
        <v>0.95406696030982285</v>
      </c>
    </row>
    <row r="576" spans="2:8" x14ac:dyDescent="0.25">
      <c r="E576" s="234" t="s">
        <v>157</v>
      </c>
      <c r="F576" s="234"/>
    </row>
    <row r="577" spans="5:6" x14ac:dyDescent="0.25">
      <c r="E577" s="234"/>
      <c r="F577" s="234"/>
    </row>
    <row r="578" spans="5:6" x14ac:dyDescent="0.25">
      <c r="E578" s="186" t="s">
        <v>96</v>
      </c>
      <c r="F578">
        <v>0.40668184803606022</v>
      </c>
    </row>
    <row r="579" spans="5:6" x14ac:dyDescent="0.25">
      <c r="E579" s="186" t="s">
        <v>97</v>
      </c>
      <c r="F579">
        <v>1.9970576602222545</v>
      </c>
    </row>
    <row r="580" spans="5:6" x14ac:dyDescent="0.25">
      <c r="E580" s="194" t="s">
        <v>156</v>
      </c>
      <c r="F580">
        <v>2.8807231647803322</v>
      </c>
    </row>
    <row r="581" spans="5:6" x14ac:dyDescent="0.25">
      <c r="E581" s="234"/>
      <c r="F581" s="234"/>
    </row>
    <row r="582" spans="5:6" x14ac:dyDescent="0.25">
      <c r="E582" s="186" t="s">
        <v>96</v>
      </c>
      <c r="F582">
        <v>0.14087272911147131</v>
      </c>
    </row>
    <row r="583" spans="5:6" x14ac:dyDescent="0.25">
      <c r="E583" s="186" t="s">
        <v>155</v>
      </c>
      <c r="F583">
        <v>0.77840344010337414</v>
      </c>
    </row>
    <row r="584" spans="5:6" x14ac:dyDescent="0.25">
      <c r="E584" s="194" t="s">
        <v>156</v>
      </c>
      <c r="F584">
        <v>0.97019148840456138</v>
      </c>
    </row>
    <row r="585" spans="5:6" x14ac:dyDescent="0.25">
      <c r="E585" s="234"/>
      <c r="F585" s="234"/>
    </row>
    <row r="586" spans="5:6" x14ac:dyDescent="0.25">
      <c r="E586" s="186" t="s">
        <v>96</v>
      </c>
      <c r="F586">
        <v>9.8805250806845143E-2</v>
      </c>
    </row>
    <row r="587" spans="5:6" x14ac:dyDescent="0.25">
      <c r="E587" s="186" t="s">
        <v>155</v>
      </c>
      <c r="F587">
        <v>0.39607481578593223</v>
      </c>
    </row>
    <row r="588" spans="5:6" x14ac:dyDescent="0.25">
      <c r="E588" s="194" t="s">
        <v>156</v>
      </c>
      <c r="F588">
        <v>0.95406696030982285</v>
      </c>
    </row>
    <row r="594" spans="3:7" x14ac:dyDescent="0.25">
      <c r="C594" s="235"/>
      <c r="D594" s="235"/>
      <c r="E594" s="235"/>
      <c r="F594" s="235"/>
      <c r="G594" s="235"/>
    </row>
    <row r="595" spans="3:7" x14ac:dyDescent="0.25">
      <c r="C595" s="6"/>
      <c r="D595" s="6" t="s">
        <v>101</v>
      </c>
      <c r="E595" s="195" t="s">
        <v>97</v>
      </c>
      <c r="F595" s="172" t="s">
        <v>156</v>
      </c>
      <c r="G595" s="6" t="s">
        <v>159</v>
      </c>
    </row>
    <row r="596" spans="3:7" x14ac:dyDescent="0.25">
      <c r="C596" s="6" t="s">
        <v>85</v>
      </c>
      <c r="D596" s="6">
        <v>2.5</v>
      </c>
      <c r="E596" s="195">
        <v>3.42</v>
      </c>
      <c r="F596" s="6">
        <v>4.5599999999999996</v>
      </c>
      <c r="G596" s="6">
        <v>5</v>
      </c>
    </row>
    <row r="597" spans="3:7" x14ac:dyDescent="0.25">
      <c r="C597" s="6" t="s">
        <v>158</v>
      </c>
      <c r="D597" s="6">
        <v>2.04</v>
      </c>
      <c r="E597" s="195">
        <v>1.26</v>
      </c>
      <c r="F597" s="6">
        <v>1.08</v>
      </c>
      <c r="G597" s="6">
        <v>15</v>
      </c>
    </row>
    <row r="598" spans="3:7" x14ac:dyDescent="0.25">
      <c r="C598" s="6" t="s">
        <v>98</v>
      </c>
      <c r="D598" s="6">
        <v>1.87</v>
      </c>
      <c r="E598" s="195">
        <v>0.98</v>
      </c>
      <c r="F598" s="6">
        <v>0.7</v>
      </c>
      <c r="G598" s="6">
        <v>25</v>
      </c>
    </row>
    <row r="599" spans="3:7" x14ac:dyDescent="0.25">
      <c r="C599" s="6" t="s">
        <v>99</v>
      </c>
      <c r="D599" s="6">
        <v>1.71</v>
      </c>
      <c r="E599" s="195">
        <v>0.9</v>
      </c>
      <c r="F599" s="6">
        <v>0.24</v>
      </c>
      <c r="G599" s="6">
        <v>35</v>
      </c>
    </row>
    <row r="606" spans="3:7" x14ac:dyDescent="0.25">
      <c r="C606" s="235" t="s">
        <v>5</v>
      </c>
      <c r="D606" s="235"/>
      <c r="E606" s="235"/>
      <c r="F606" s="235"/>
      <c r="G606" s="235"/>
    </row>
    <row r="607" spans="3:7" x14ac:dyDescent="0.25">
      <c r="C607" s="6"/>
      <c r="D607" s="6" t="s">
        <v>101</v>
      </c>
      <c r="E607" s="195" t="s">
        <v>97</v>
      </c>
      <c r="F607" s="172" t="s">
        <v>156</v>
      </c>
      <c r="G607" s="6" t="s">
        <v>159</v>
      </c>
    </row>
    <row r="608" spans="3:7" x14ac:dyDescent="0.25">
      <c r="C608" s="6" t="s">
        <v>85</v>
      </c>
      <c r="D608" s="6">
        <v>8.3000000000000007</v>
      </c>
      <c r="E608" s="195">
        <v>8.3000000000000007</v>
      </c>
      <c r="F608" s="6">
        <v>8.3000000000000007</v>
      </c>
      <c r="G608" s="6">
        <v>5</v>
      </c>
    </row>
    <row r="609" spans="3:7" x14ac:dyDescent="0.25">
      <c r="C609" s="6" t="s">
        <v>158</v>
      </c>
      <c r="D609" s="6">
        <v>2.6</v>
      </c>
      <c r="E609" s="195">
        <v>1.7</v>
      </c>
      <c r="F609" s="6">
        <v>1</v>
      </c>
      <c r="G609" s="6">
        <v>15</v>
      </c>
    </row>
    <row r="610" spans="3:7" x14ac:dyDescent="0.25">
      <c r="C610" s="6" t="s">
        <v>98</v>
      </c>
      <c r="D610" s="6">
        <v>2.1</v>
      </c>
      <c r="E610" s="195">
        <v>1.3</v>
      </c>
      <c r="F610" s="6">
        <v>0.9</v>
      </c>
      <c r="G610" s="6">
        <v>25</v>
      </c>
    </row>
    <row r="611" spans="3:7" x14ac:dyDescent="0.25">
      <c r="C611" s="6" t="s">
        <v>99</v>
      </c>
      <c r="D611" s="6">
        <v>2.1</v>
      </c>
      <c r="E611" s="195">
        <v>1.4</v>
      </c>
      <c r="F611" s="6">
        <v>0.7</v>
      </c>
      <c r="G611" s="6">
        <v>35</v>
      </c>
    </row>
    <row r="622" spans="3:7" x14ac:dyDescent="0.25">
      <c r="C622" s="235" t="s">
        <v>90</v>
      </c>
      <c r="D622" s="235"/>
      <c r="E622" s="235"/>
      <c r="F622" s="235"/>
      <c r="G622" s="235"/>
    </row>
    <row r="623" spans="3:7" x14ac:dyDescent="0.25">
      <c r="C623" s="6"/>
      <c r="D623" s="6" t="s">
        <v>101</v>
      </c>
      <c r="E623" s="195" t="s">
        <v>97</v>
      </c>
      <c r="F623" s="172" t="s">
        <v>156</v>
      </c>
      <c r="G623" s="6" t="s">
        <v>159</v>
      </c>
    </row>
    <row r="624" spans="3:7" x14ac:dyDescent="0.25">
      <c r="C624" s="6" t="s">
        <v>158</v>
      </c>
      <c r="D624" s="6">
        <v>2.7000000000000001E-3</v>
      </c>
      <c r="E624" s="195">
        <v>3.7000000000000002E-3</v>
      </c>
      <c r="F624" s="6">
        <v>3.0000000000000001E-3</v>
      </c>
      <c r="G624" s="6">
        <v>15</v>
      </c>
    </row>
    <row r="625" spans="3:7" x14ac:dyDescent="0.25">
      <c r="C625" s="6" t="s">
        <v>98</v>
      </c>
      <c r="D625" s="6">
        <v>4.1000000000000003E-3</v>
      </c>
      <c r="E625" s="195">
        <v>2.0999999999999999E-3</v>
      </c>
      <c r="F625" s="6">
        <v>2.5999999999999999E-3</v>
      </c>
      <c r="G625" s="6">
        <v>25</v>
      </c>
    </row>
    <row r="626" spans="3:7" x14ac:dyDescent="0.25">
      <c r="C626" s="6" t="s">
        <v>99</v>
      </c>
      <c r="D626" s="6">
        <v>3.5999999999999999E-3</v>
      </c>
      <c r="E626" s="195">
        <v>1.6000000000000001E-3</v>
      </c>
      <c r="F626" s="6">
        <v>2E-3</v>
      </c>
      <c r="G626" s="6">
        <v>35</v>
      </c>
    </row>
    <row r="628" spans="3:7" x14ac:dyDescent="0.25">
      <c r="D628" s="6">
        <v>1.1542449587657851E-3</v>
      </c>
      <c r="E628" s="195">
        <v>9.0231601293755002E-4</v>
      </c>
      <c r="F628" s="6">
        <v>5.9350928359977299E-4</v>
      </c>
    </row>
    <row r="629" spans="3:7" x14ac:dyDescent="0.25">
      <c r="D629" s="6">
        <v>1.1986555310095188E-3</v>
      </c>
      <c r="E629" s="195">
        <v>3.5945807558742342E-4</v>
      </c>
      <c r="F629" s="6">
        <v>4.4379361922764447E-4</v>
      </c>
    </row>
    <row r="630" spans="3:7" ht="15.75" thickBot="1" x14ac:dyDescent="0.3">
      <c r="D630" s="6">
        <v>8.2701810336771337E-4</v>
      </c>
      <c r="E630" s="195">
        <v>1.5336594760153E-3</v>
      </c>
      <c r="F630" s="147">
        <v>1.6827930381894873E-3</v>
      </c>
    </row>
    <row r="637" spans="3:7" x14ac:dyDescent="0.25">
      <c r="C637" s="235" t="s">
        <v>90</v>
      </c>
      <c r="D637" s="235"/>
      <c r="E637" s="235"/>
      <c r="F637" s="235"/>
      <c r="G637" s="235"/>
    </row>
    <row r="638" spans="3:7" x14ac:dyDescent="0.25">
      <c r="C638" s="6"/>
      <c r="D638" s="6" t="s">
        <v>101</v>
      </c>
      <c r="E638" s="195" t="s">
        <v>97</v>
      </c>
      <c r="F638" s="172" t="s">
        <v>156</v>
      </c>
      <c r="G638" s="6" t="s">
        <v>159</v>
      </c>
    </row>
    <row r="639" spans="3:7" x14ac:dyDescent="0.25">
      <c r="C639" s="6" t="s">
        <v>158</v>
      </c>
      <c r="D639" s="149">
        <v>9.1000000000000004E-3</v>
      </c>
      <c r="E639" s="196">
        <v>5.7999999999999996E-3</v>
      </c>
      <c r="F639" s="149">
        <v>7.0999999999999995E-3</v>
      </c>
      <c r="G639" s="6">
        <v>15</v>
      </c>
    </row>
    <row r="640" spans="3:7" x14ac:dyDescent="0.25">
      <c r="C640" s="6" t="s">
        <v>98</v>
      </c>
      <c r="D640" s="149">
        <v>7.8000000000000005E-3</v>
      </c>
      <c r="E640" s="195">
        <v>1.1000000000000003E-3</v>
      </c>
      <c r="F640" s="149">
        <v>5.3000000000000009E-3</v>
      </c>
      <c r="G640" s="6">
        <v>25</v>
      </c>
    </row>
    <row r="641" spans="3:16" ht="15.75" thickBot="1" x14ac:dyDescent="0.3">
      <c r="C641" s="6" t="s">
        <v>99</v>
      </c>
      <c r="D641" s="149">
        <v>8.3000000000000018E-3</v>
      </c>
      <c r="E641" s="196">
        <v>1.6E-2</v>
      </c>
      <c r="F641" s="152">
        <v>1.0999999999999999E-2</v>
      </c>
      <c r="G641" s="6">
        <v>35</v>
      </c>
    </row>
    <row r="642" spans="3:16" x14ac:dyDescent="0.25">
      <c r="P642" t="s">
        <v>161</v>
      </c>
    </row>
    <row r="643" spans="3:16" x14ac:dyDescent="0.25">
      <c r="D643" s="6">
        <v>1.9324676065897231E-3</v>
      </c>
      <c r="E643" s="195">
        <v>1.8880659872324E-3</v>
      </c>
      <c r="F643" s="6">
        <v>9.5823319766815676E-4</v>
      </c>
    </row>
    <row r="644" spans="3:16" x14ac:dyDescent="0.25">
      <c r="D644" s="6">
        <v>1.9605657618524891E-3</v>
      </c>
      <c r="E644" s="195">
        <v>4.7674751826848696E-4</v>
      </c>
      <c r="F644" s="6">
        <v>5.7750132190587458E-4</v>
      </c>
    </row>
    <row r="645" spans="3:16" ht="15.75" thickBot="1" x14ac:dyDescent="0.3">
      <c r="D645" s="6">
        <v>1.6658219234716725E-3</v>
      </c>
      <c r="E645" s="195">
        <v>2.0739547011190199E-3</v>
      </c>
      <c r="F645" s="147">
        <v>1.9020854505894791E-3</v>
      </c>
    </row>
    <row r="653" spans="3:16" x14ac:dyDescent="0.25">
      <c r="C653" s="235"/>
      <c r="D653" s="235"/>
      <c r="E653" s="235"/>
      <c r="F653" s="235"/>
      <c r="G653" s="235"/>
    </row>
    <row r="654" spans="3:16" x14ac:dyDescent="0.25">
      <c r="C654" s="6"/>
      <c r="D654" s="6" t="s">
        <v>101</v>
      </c>
      <c r="E654" s="195" t="s">
        <v>97</v>
      </c>
      <c r="F654" s="172" t="s">
        <v>156</v>
      </c>
      <c r="G654" s="6" t="s">
        <v>159</v>
      </c>
    </row>
    <row r="655" spans="3:16" x14ac:dyDescent="0.25">
      <c r="C655" s="6" t="s">
        <v>85</v>
      </c>
      <c r="D655" s="6">
        <v>0.44600000000000001</v>
      </c>
      <c r="E655" s="195">
        <v>0.44600000000000001</v>
      </c>
      <c r="F655" s="6">
        <v>0.44600000000000001</v>
      </c>
      <c r="G655" s="6">
        <v>5</v>
      </c>
    </row>
    <row r="656" spans="3:16" x14ac:dyDescent="0.25">
      <c r="C656" s="6" t="s">
        <v>158</v>
      </c>
      <c r="D656" s="6">
        <v>0.42599999999999999</v>
      </c>
      <c r="E656" s="195">
        <v>0.249</v>
      </c>
      <c r="F656" s="6">
        <v>8.5999999999999993E-2</v>
      </c>
      <c r="G656" s="6">
        <v>15</v>
      </c>
    </row>
    <row r="657" spans="3:7" x14ac:dyDescent="0.25">
      <c r="C657" s="6" t="s">
        <v>98</v>
      </c>
      <c r="D657" s="6">
        <v>0.40600000000000003</v>
      </c>
      <c r="E657" s="195">
        <v>0.19500000000000001</v>
      </c>
      <c r="F657" s="6">
        <v>1.7999999999999999E-2</v>
      </c>
      <c r="G657" s="6">
        <v>25</v>
      </c>
    </row>
    <row r="658" spans="3:7" x14ac:dyDescent="0.25">
      <c r="C658" s="6" t="s">
        <v>99</v>
      </c>
      <c r="D658" s="6">
        <v>0.38500000000000001</v>
      </c>
      <c r="E658" s="195">
        <v>0.186</v>
      </c>
      <c r="F658" s="6">
        <v>7.0000000000000001E-3</v>
      </c>
      <c r="G658" s="6">
        <v>35</v>
      </c>
    </row>
    <row r="670" spans="3:7" x14ac:dyDescent="0.25">
      <c r="C670" s="235"/>
      <c r="D670" s="235"/>
      <c r="E670" s="235"/>
      <c r="F670" s="235"/>
      <c r="G670" s="235"/>
    </row>
    <row r="671" spans="3:7" x14ac:dyDescent="0.25">
      <c r="C671" s="6"/>
      <c r="D671" s="6" t="s">
        <v>101</v>
      </c>
      <c r="E671" s="195" t="s">
        <v>97</v>
      </c>
      <c r="F671" s="172" t="s">
        <v>156</v>
      </c>
      <c r="G671" s="6" t="s">
        <v>159</v>
      </c>
    </row>
    <row r="672" spans="3:7" x14ac:dyDescent="0.25">
      <c r="C672" s="6" t="s">
        <v>85</v>
      </c>
      <c r="D672" s="6">
        <v>6.3E-2</v>
      </c>
      <c r="E672" s="195">
        <v>6.3E-2</v>
      </c>
      <c r="F672" s="6">
        <v>6.3E-2</v>
      </c>
      <c r="G672" s="6">
        <v>5</v>
      </c>
    </row>
    <row r="673" spans="3:7" x14ac:dyDescent="0.25">
      <c r="C673" s="6" t="s">
        <v>158</v>
      </c>
      <c r="D673" s="6">
        <v>1.6E-2</v>
      </c>
      <c r="E673" s="195">
        <v>2E-3</v>
      </c>
      <c r="F673" s="6">
        <v>2E-3</v>
      </c>
      <c r="G673" s="6">
        <v>15</v>
      </c>
    </row>
    <row r="674" spans="3:7" x14ac:dyDescent="0.25">
      <c r="C674" s="6" t="s">
        <v>98</v>
      </c>
      <c r="D674" s="6">
        <v>1.4999999999999999E-2</v>
      </c>
      <c r="E674" s="195">
        <v>2E-3</v>
      </c>
      <c r="F674" s="6">
        <v>2E-3</v>
      </c>
      <c r="G674" s="6">
        <v>25</v>
      </c>
    </row>
    <row r="675" spans="3:7" x14ac:dyDescent="0.25">
      <c r="C675" s="6" t="s">
        <v>99</v>
      </c>
      <c r="D675" s="6">
        <v>1.6E-2</v>
      </c>
      <c r="E675" s="195">
        <v>2E-3</v>
      </c>
      <c r="F675" s="6">
        <v>2E-3</v>
      </c>
      <c r="G675" s="6">
        <v>35</v>
      </c>
    </row>
    <row r="685" spans="3:7" x14ac:dyDescent="0.25">
      <c r="C685" s="235"/>
      <c r="D685" s="235"/>
      <c r="E685" s="235"/>
      <c r="F685" s="235"/>
      <c r="G685" s="235"/>
    </row>
    <row r="686" spans="3:7" x14ac:dyDescent="0.25">
      <c r="C686" s="6"/>
      <c r="D686" s="6" t="s">
        <v>101</v>
      </c>
      <c r="E686" s="195" t="s">
        <v>97</v>
      </c>
      <c r="F686" s="172" t="s">
        <v>156</v>
      </c>
      <c r="G686" s="6" t="s">
        <v>159</v>
      </c>
    </row>
    <row r="687" spans="3:7" x14ac:dyDescent="0.25">
      <c r="C687" s="6" t="s">
        <v>158</v>
      </c>
      <c r="D687">
        <v>0.40668184803606022</v>
      </c>
      <c r="E687" s="186">
        <v>1.9970576602222545</v>
      </c>
      <c r="F687">
        <v>2.8807231647803322</v>
      </c>
      <c r="G687" s="6">
        <v>5</v>
      </c>
    </row>
    <row r="688" spans="3:7" x14ac:dyDescent="0.25">
      <c r="C688" s="6" t="s">
        <v>98</v>
      </c>
      <c r="D688">
        <v>0.14087272911147131</v>
      </c>
      <c r="E688" s="186">
        <v>0.77840344010337414</v>
      </c>
      <c r="F688">
        <v>0.97019148840456138</v>
      </c>
      <c r="G688" s="6">
        <v>15</v>
      </c>
    </row>
    <row r="689" spans="3:7" x14ac:dyDescent="0.25">
      <c r="C689" s="6" t="s">
        <v>99</v>
      </c>
      <c r="D689">
        <v>9.8805250806845143E-2</v>
      </c>
      <c r="E689" s="186">
        <v>0.39607481578593223</v>
      </c>
      <c r="F689">
        <v>0.95406696030982285</v>
      </c>
      <c r="G689" s="6">
        <v>25</v>
      </c>
    </row>
    <row r="690" spans="3:7" x14ac:dyDescent="0.25">
      <c r="G690" s="6">
        <v>35</v>
      </c>
    </row>
    <row r="692" spans="3:7" x14ac:dyDescent="0.25">
      <c r="C692" s="234" t="s">
        <v>157</v>
      </c>
      <c r="D692" s="234"/>
    </row>
    <row r="693" spans="3:7" x14ac:dyDescent="0.25">
      <c r="C693" s="234"/>
      <c r="D693" s="234"/>
    </row>
    <row r="694" spans="3:7" x14ac:dyDescent="0.25">
      <c r="C694" t="s">
        <v>96</v>
      </c>
      <c r="D694">
        <v>0.40668184803606022</v>
      </c>
    </row>
    <row r="695" spans="3:7" x14ac:dyDescent="0.25">
      <c r="C695" t="s">
        <v>97</v>
      </c>
      <c r="D695">
        <v>1.9970576602222545</v>
      </c>
    </row>
    <row r="696" spans="3:7" x14ac:dyDescent="0.25">
      <c r="C696" s="169" t="s">
        <v>156</v>
      </c>
      <c r="D696">
        <v>2.8807231647803322</v>
      </c>
    </row>
    <row r="697" spans="3:7" x14ac:dyDescent="0.25">
      <c r="C697" s="234"/>
      <c r="D697" s="234"/>
    </row>
    <row r="698" spans="3:7" x14ac:dyDescent="0.25">
      <c r="C698" t="s">
        <v>96</v>
      </c>
      <c r="D698">
        <v>0.14087272911147131</v>
      </c>
    </row>
    <row r="699" spans="3:7" x14ac:dyDescent="0.25">
      <c r="C699" t="s">
        <v>155</v>
      </c>
      <c r="D699">
        <v>0.77840344010337414</v>
      </c>
    </row>
    <row r="700" spans="3:7" x14ac:dyDescent="0.25">
      <c r="C700" s="169" t="s">
        <v>156</v>
      </c>
      <c r="D700">
        <v>0.97019148840456138</v>
      </c>
    </row>
    <row r="701" spans="3:7" x14ac:dyDescent="0.25">
      <c r="C701" s="234"/>
      <c r="D701" s="234"/>
    </row>
    <row r="702" spans="3:7" x14ac:dyDescent="0.25">
      <c r="C702" t="s">
        <v>96</v>
      </c>
      <c r="D702">
        <v>9.8805250806845143E-2</v>
      </c>
    </row>
    <row r="703" spans="3:7" x14ac:dyDescent="0.25">
      <c r="C703" t="s">
        <v>155</v>
      </c>
      <c r="D703">
        <v>0.39607481578593223</v>
      </c>
    </row>
    <row r="704" spans="3:7" x14ac:dyDescent="0.25">
      <c r="C704" s="169" t="s">
        <v>156</v>
      </c>
      <c r="D704">
        <v>0.95406696030982285</v>
      </c>
    </row>
  </sheetData>
  <mergeCells count="54">
    <mergeCell ref="BP54:BT54"/>
    <mergeCell ref="C670:G670"/>
    <mergeCell ref="C685:G685"/>
    <mergeCell ref="C692:D693"/>
    <mergeCell ref="C697:D697"/>
    <mergeCell ref="J442:K442"/>
    <mergeCell ref="L442:M442"/>
    <mergeCell ref="N442:O442"/>
    <mergeCell ref="P442:S442"/>
    <mergeCell ref="J454:K454"/>
    <mergeCell ref="L454:M454"/>
    <mergeCell ref="N454:O454"/>
    <mergeCell ref="P454:Q454"/>
    <mergeCell ref="BO436:BU436"/>
    <mergeCell ref="A267:P269"/>
    <mergeCell ref="A313:P315"/>
    <mergeCell ref="C701:D701"/>
    <mergeCell ref="C653:G653"/>
    <mergeCell ref="X474:Z474"/>
    <mergeCell ref="AB474:AC474"/>
    <mergeCell ref="X475:Z475"/>
    <mergeCell ref="AB475:AC475"/>
    <mergeCell ref="E576:F577"/>
    <mergeCell ref="E581:F581"/>
    <mergeCell ref="E585:F585"/>
    <mergeCell ref="C594:G594"/>
    <mergeCell ref="C606:G606"/>
    <mergeCell ref="C622:G622"/>
    <mergeCell ref="C637:G637"/>
    <mergeCell ref="A357:P359"/>
    <mergeCell ref="A400:P402"/>
    <mergeCell ref="AC433:AY435"/>
    <mergeCell ref="BC433:BU435"/>
    <mergeCell ref="AC436:AG436"/>
    <mergeCell ref="AI436:AM436"/>
    <mergeCell ref="AO436:AY436"/>
    <mergeCell ref="BC436:BG436"/>
    <mergeCell ref="BI436:BM436"/>
    <mergeCell ref="A224:P226"/>
    <mergeCell ref="A1:P3"/>
    <mergeCell ref="A46:P48"/>
    <mergeCell ref="AK52:BG53"/>
    <mergeCell ref="BI52:CF53"/>
    <mergeCell ref="AK54:AO54"/>
    <mergeCell ref="AQ54:AU54"/>
    <mergeCell ref="AW54:BA54"/>
    <mergeCell ref="BC54:BG54"/>
    <mergeCell ref="BI54:BM54"/>
    <mergeCell ref="BV54:BZ54"/>
    <mergeCell ref="CB54:CF54"/>
    <mergeCell ref="A91:P93"/>
    <mergeCell ref="BL125:BP125"/>
    <mergeCell ref="A136:P138"/>
    <mergeCell ref="A180:P18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sheet TCL&amp;TAN</vt:lpstr>
    </vt:vector>
  </TitlesOfParts>
  <Company>Western Sydney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 Nagabhyru</dc:creator>
  <cp:lastModifiedBy>Sathaa Arumugam Sathasivan</cp:lastModifiedBy>
  <cp:lastPrinted>2021-01-12T21:44:06Z</cp:lastPrinted>
  <dcterms:created xsi:type="dcterms:W3CDTF">2020-03-20T12:32:37Z</dcterms:created>
  <dcterms:modified xsi:type="dcterms:W3CDTF">2023-09-05T06:33:44Z</dcterms:modified>
</cp:coreProperties>
</file>